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290" documentId="8_{33848A01-FE49-449D-BB8D-05F523BDB2B8}" xr6:coauthVersionLast="47" xr6:coauthVersionMax="47" xr10:uidLastSave="{4D7252B6-DFAF-4DD1-AF25-89BCE8FB41E4}"/>
  <bookViews>
    <workbookView xWindow="-110" yWindow="-110" windowWidth="19420" windowHeight="10300" xr2:uid="{00000000-000D-0000-FFFF-FFFF00000000}"/>
  </bookViews>
  <sheets>
    <sheet name="Indicazioni per la compilazione" sheetId="6" r:id="rId1"/>
    <sheet name="interviste LOTTO 1" sheetId="1" r:id="rId2"/>
    <sheet name="interviste LOTTO 2" sheetId="14" r:id="rId3"/>
    <sheet name="componente fissa" sheetId="3" r:id="rId4"/>
    <sheet name="conto economico LOTTO 1" sheetId="5" r:id="rId5"/>
    <sheet name="conto economico LOTTO 2" sheetId="12" r:id="rId6"/>
    <sheet name="Manodopera LOTTO 1" sheetId="9" r:id="rId7"/>
    <sheet name="Manodopera LOTTO 2" sheetId="13" r:id="rId8"/>
  </sheets>
  <definedNames>
    <definedName name="_xlnm.Print_Area" localSheetId="3">'componente fissa'!$A$1:$K$175</definedName>
    <definedName name="_xlnm.Print_Area" localSheetId="4">'conto economico LOTTO 1'!$B$1:$E$25</definedName>
    <definedName name="_xlnm.Print_Area" localSheetId="5">'conto economico LOTTO 2'!$B$1:$E$28</definedName>
    <definedName name="_xlnm.Print_Area" localSheetId="0">'Indicazioni per la compilazione'!$B$3:$J$10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3" l="1"/>
  <c r="B5" i="13"/>
  <c r="B4" i="13"/>
  <c r="C21" i="12"/>
  <c r="E21" i="12" s="1"/>
  <c r="C20" i="12"/>
  <c r="E20" i="12" s="1"/>
  <c r="C19" i="12"/>
  <c r="E19" i="12" s="1"/>
  <c r="C14" i="12"/>
  <c r="C13" i="12"/>
  <c r="C12" i="12"/>
  <c r="C7" i="12"/>
  <c r="C6" i="12"/>
  <c r="C5" i="12"/>
  <c r="E66" i="14"/>
  <c r="E57" i="14"/>
  <c r="K52" i="14"/>
  <c r="E47" i="14" s="1"/>
  <c r="E48" i="14" s="1"/>
  <c r="E53" i="14" s="1"/>
  <c r="E59" i="14" s="1"/>
  <c r="E63" i="14" s="1"/>
  <c r="E52" i="14"/>
  <c r="E36" i="14"/>
  <c r="K31" i="14"/>
  <c r="E26" i="14" s="1"/>
  <c r="E27" i="14" s="1"/>
  <c r="E32" i="14" s="1"/>
  <c r="E31" i="14"/>
  <c r="E15" i="14"/>
  <c r="K10" i="14"/>
  <c r="E5" i="14" s="1"/>
  <c r="E6" i="14" s="1"/>
  <c r="E11" i="14" s="1"/>
  <c r="E17" i="14" s="1"/>
  <c r="E21" i="14" s="1"/>
  <c r="E10" i="14"/>
  <c r="B7" i="13"/>
  <c r="D7" i="13" s="1"/>
  <c r="G137" i="3"/>
  <c r="G165" i="3"/>
  <c r="C15" i="12"/>
  <c r="E15" i="12" s="1"/>
  <c r="C175" i="3"/>
  <c r="C22" i="12"/>
  <c r="E22" i="12" s="1"/>
  <c r="C8" i="12"/>
  <c r="E8" i="12" s="1"/>
  <c r="D24" i="5"/>
  <c r="G16" i="3"/>
  <c r="E23" i="12" l="1"/>
  <c r="E38" i="14"/>
  <c r="E42" i="14" s="1"/>
  <c r="D4" i="13"/>
  <c r="D6" i="13"/>
  <c r="D5" i="13"/>
  <c r="E44" i="1"/>
  <c r="E42" i="1"/>
  <c r="E38" i="1"/>
  <c r="E36" i="1"/>
  <c r="E32" i="1"/>
  <c r="E21" i="1"/>
  <c r="E17" i="1"/>
  <c r="E15" i="1"/>
  <c r="E11" i="1"/>
  <c r="E6" i="1"/>
  <c r="D8" i="13" l="1"/>
  <c r="E13" i="12"/>
  <c r="E14" i="12"/>
  <c r="E12" i="12"/>
  <c r="K69" i="3"/>
  <c r="J69" i="3"/>
  <c r="E16" i="12" l="1"/>
  <c r="D27" i="12" s="1"/>
  <c r="E5" i="12"/>
  <c r="E7" i="12"/>
  <c r="E6" i="12"/>
  <c r="C19" i="5"/>
  <c r="G85" i="3"/>
  <c r="G79" i="3"/>
  <c r="G71" i="3"/>
  <c r="G74" i="3"/>
  <c r="G66" i="3"/>
  <c r="G67" i="3" s="1"/>
  <c r="E9" i="12" l="1"/>
  <c r="G75" i="3"/>
  <c r="G80" i="3" s="1"/>
  <c r="G72" i="3"/>
  <c r="E19" i="5"/>
  <c r="G169" i="3"/>
  <c r="G163" i="3"/>
  <c r="G155" i="3"/>
  <c r="K153" i="3"/>
  <c r="G158" i="3" s="1"/>
  <c r="G159" i="3" s="1"/>
  <c r="J153" i="3"/>
  <c r="G150" i="3" s="1"/>
  <c r="G151" i="3" s="1"/>
  <c r="G81" i="3" l="1"/>
  <c r="G88" i="3" s="1"/>
  <c r="G164" i="3"/>
  <c r="G156" i="3"/>
  <c r="K31" i="1"/>
  <c r="E26" i="1" s="1"/>
  <c r="E27" i="1" s="1"/>
  <c r="B5" i="9" s="1"/>
  <c r="D5" i="9" s="1"/>
  <c r="K10" i="1"/>
  <c r="E5" i="1" s="1"/>
  <c r="B4" i="9" s="1"/>
  <c r="D4" i="9" s="1"/>
  <c r="G172" i="3" l="1"/>
  <c r="C18" i="5"/>
  <c r="E18" i="5" s="1"/>
  <c r="C17" i="5"/>
  <c r="G135" i="3"/>
  <c r="G127" i="3"/>
  <c r="K125" i="3"/>
  <c r="G130" i="3" s="1"/>
  <c r="G131" i="3" s="1"/>
  <c r="J125" i="3"/>
  <c r="G122" i="3" s="1"/>
  <c r="G123" i="3" s="1"/>
  <c r="K42" i="3"/>
  <c r="G47" i="3" s="1"/>
  <c r="G48" i="3" s="1"/>
  <c r="J42" i="3"/>
  <c r="G39" i="3" s="1"/>
  <c r="G40" i="3" s="1"/>
  <c r="G30" i="3"/>
  <c r="K14" i="3"/>
  <c r="G19" i="3" s="1"/>
  <c r="G20" i="3" s="1"/>
  <c r="J14" i="3"/>
  <c r="G11" i="3" s="1"/>
  <c r="G12" i="3" s="1"/>
  <c r="K99" i="3"/>
  <c r="G104" i="3" s="1"/>
  <c r="G105" i="3" s="1"/>
  <c r="J99" i="3"/>
  <c r="G96" i="3" s="1"/>
  <c r="G97" i="3" s="1"/>
  <c r="G115" i="3"/>
  <c r="G109" i="3"/>
  <c r="E31" i="1"/>
  <c r="E10" i="1"/>
  <c r="C90" i="3" l="1"/>
  <c r="B6" i="9"/>
  <c r="D6" i="9" s="1"/>
  <c r="D7" i="9" s="1"/>
  <c r="G17" i="3"/>
  <c r="G110" i="3"/>
  <c r="C5" i="5" l="1"/>
  <c r="C11" i="5"/>
  <c r="C6" i="5"/>
  <c r="E6" i="5" s="1"/>
  <c r="C12" i="5"/>
  <c r="E12" i="5" s="1"/>
  <c r="G141" i="3"/>
  <c r="G24" i="3"/>
  <c r="G128" i="3" l="1"/>
  <c r="G136" i="3"/>
  <c r="G25" i="3"/>
  <c r="G26" i="3" s="1"/>
  <c r="G33" i="3" s="1"/>
  <c r="G144" i="3" l="1"/>
  <c r="E17" i="5"/>
  <c r="E20" i="5" s="1"/>
  <c r="G58" i="3" l="1"/>
  <c r="G52" i="3"/>
  <c r="G44" i="3"/>
  <c r="G45" i="3" s="1"/>
  <c r="G53" i="3" l="1"/>
  <c r="G54" i="3" s="1"/>
  <c r="G61" i="3" s="1"/>
  <c r="G101" i="3"/>
  <c r="G102" i="3" s="1"/>
  <c r="G111" i="3" s="1"/>
  <c r="C13" i="5" l="1"/>
  <c r="E13" i="5" s="1"/>
  <c r="G118" i="3"/>
  <c r="E11" i="5" l="1"/>
  <c r="E14" i="5" l="1"/>
  <c r="C7" i="5"/>
  <c r="E7" i="5" s="1"/>
  <c r="E5" i="5"/>
  <c r="E8" i="5" l="1"/>
</calcChain>
</file>

<file path=xl/sharedStrings.xml><?xml version="1.0" encoding="utf-8"?>
<sst xmlns="http://schemas.openxmlformats.org/spreadsheetml/2006/main" count="571" uniqueCount="132">
  <si>
    <t>Valore economico</t>
  </si>
  <si>
    <t>prezzo offerto per la singola intervista</t>
  </si>
  <si>
    <t>Voce 2</t>
  </si>
  <si>
    <t>Voce 3</t>
  </si>
  <si>
    <t>DESCRIZIONE</t>
  </si>
  <si>
    <t>VALORE</t>
  </si>
  <si>
    <t>n.</t>
  </si>
  <si>
    <t>3. Utile d'impresa</t>
  </si>
  <si>
    <t>Tipologia di figura professionale</t>
  </si>
  <si>
    <t>Contratto applicato</t>
  </si>
  <si>
    <t>Livello</t>
  </si>
  <si>
    <t>NA</t>
  </si>
  <si>
    <t>Voce di costo</t>
  </si>
  <si>
    <t>Figura 1</t>
  </si>
  <si>
    <t>Figura n</t>
  </si>
  <si>
    <t>1.2 Totale altri costi del personale per la figura 1</t>
  </si>
  <si>
    <t>1.2 Totale altri costi del personale per la figura n</t>
  </si>
  <si>
    <t>2.1 Totale altri costi diversi dai costi del personale</t>
  </si>
  <si>
    <t>Costi</t>
  </si>
  <si>
    <t>Ricavi</t>
  </si>
  <si>
    <t>Totale costi</t>
  </si>
  <si>
    <t>Utile componente fissa</t>
  </si>
  <si>
    <t>Totale utile</t>
  </si>
  <si>
    <t>unità</t>
  </si>
  <si>
    <t>Totale</t>
  </si>
  <si>
    <t>Valore unitario</t>
  </si>
  <si>
    <t>prezzo offerto componente fissa</t>
  </si>
  <si>
    <t>Tempo complessivo (in minuti) stimato per l'esecuzione del servizio</t>
  </si>
  <si>
    <t>Conto economico  - valori attesi</t>
  </si>
  <si>
    <t>Utile d'impresa</t>
  </si>
  <si>
    <t>Costi totali componente fissa</t>
  </si>
  <si>
    <t>FORMAZIONE</t>
  </si>
  <si>
    <t>NUMERO VERDE</t>
  </si>
  <si>
    <t>Totale Servizio</t>
  </si>
  <si>
    <t>Totale ricavi</t>
  </si>
  <si>
    <t>Totale altri costi diversi dai costi del personale</t>
  </si>
  <si>
    <r>
      <t xml:space="preserve">Totale Costo </t>
    </r>
    <r>
      <rPr>
        <b/>
        <sz val="10"/>
        <color theme="1"/>
        <rFont val="Calibri"/>
        <family val="2"/>
        <scheme val="minor"/>
      </rPr>
      <t>del personale ad intervista</t>
    </r>
  </si>
  <si>
    <t>1.1 Totale Costo della manodopera per la figura 1</t>
  </si>
  <si>
    <t>1.3 Totale Costo del personale di tutte le figure professionali per il servizio</t>
  </si>
  <si>
    <t>1.Costo del personale relativo al servizio</t>
  </si>
  <si>
    <t>Tempo complessivo (giornate) stimato per l'esecuzione del servizio</t>
  </si>
  <si>
    <t>Totale Costo della figura 1 per il servizio</t>
  </si>
  <si>
    <t>1.1 Totale Costo della manodopera per la figura n</t>
  </si>
  <si>
    <t>Totale Costo della figura n per il servizio</t>
  </si>
  <si>
    <t>2. Altri costi afferenti il Servizio diversi dai Costi del personale</t>
  </si>
  <si>
    <t>2. Altri costi afferenti il Servizio n diversi dai Costi del personale</t>
  </si>
  <si>
    <t>Tempo complessivo (in minuti) stimato per l'esecuzione dell'intervista CAPI*</t>
  </si>
  <si>
    <t>3.1 Utile d'impresa</t>
  </si>
  <si>
    <t>2.1 Altri costi ad intervista  CAPI diversi dal costo del personale</t>
  </si>
  <si>
    <t>1.1 Costo del personale ad intervista CAPI</t>
  </si>
  <si>
    <t>1.1.2 Totale altri costi del personale</t>
  </si>
  <si>
    <t>1.2 Costo del personale ad intervista CATI</t>
  </si>
  <si>
    <t>2.2 Altri costi ad intervista diversi dal costo del personale</t>
  </si>
  <si>
    <t>3.2 Utile d'impresa</t>
  </si>
  <si>
    <t>1.2.2 Totale altri costi del personale</t>
  </si>
  <si>
    <t>Valore complessivo offerto - CATI</t>
  </si>
  <si>
    <t>numero totale interviste stimate - CATI</t>
  </si>
  <si>
    <t>Valore complessivo offerto - CAPI</t>
  </si>
  <si>
    <t>numero totale interviste stimate - CAPI</t>
  </si>
  <si>
    <t>costo giornaliero della figura professionale*</t>
  </si>
  <si>
    <t>1.1 Totale Costo per la figura n</t>
  </si>
  <si>
    <t>costo giornaliero  della figura professionale</t>
  </si>
  <si>
    <t>* specificare le voci che concorrono alla determinazione del costo giornaliero:</t>
  </si>
  <si>
    <t>1.2. Totale altri costi del personale per la figura n</t>
  </si>
  <si>
    <t>costo orario della figura professionale*</t>
  </si>
  <si>
    <t>* specificare le voci che concorrono alla determinazione del costo orario:</t>
  </si>
  <si>
    <t>costo orario della figura professionale</t>
  </si>
  <si>
    <t>prezzo conduzione interviste CAPI</t>
  </si>
  <si>
    <t>prezzo conduzione interviste CATI</t>
  </si>
  <si>
    <t>Costi totali conduzione interviste CAPI</t>
  </si>
  <si>
    <t>Costi totali conduzione interviste CATI</t>
  </si>
  <si>
    <t>Utile interviste CAPI</t>
  </si>
  <si>
    <t>Utile interviste CATI</t>
  </si>
  <si>
    <t>Voce 1 (Compenso/retribuzione oraria)</t>
  </si>
  <si>
    <t>Voce 1 Compenso giornaliero/retribuzione giornaliera della figura professionale</t>
  </si>
  <si>
    <t>Voce 1 Compenso/retribuzione oraria della figura professionale</t>
  </si>
  <si>
    <t>Voce 1 Compenso/retribuzione giornaliera della figura professionale</t>
  </si>
  <si>
    <t>** specificare le voci (ad esempio, qualora applicabili, anzianità, tredicesima, festività retribuite, oneri previdenziali e assistenziali, TFR, ecc) che, sommate al compenso (come spettante da Contratto di Collaborazione) o alla retribuzione oraria (come spettante da CCNL adottato) concorrono alla determinazione del costo orario (si tenga conto della coerenza di tale costo con il costo medio orario riportato nella/e tabella/e ministeriale/i, se presente/i, relativa/e al/ai CCNL adottato/i dal Concorrente).</t>
  </si>
  <si>
    <t>Costo orario intervistatore CAPI**</t>
  </si>
  <si>
    <t>Costo orario intervistatore CATI****</t>
  </si>
  <si>
    <t>Tempo complessivo (in minuti) stimato per l'esecuzione dell'intervista CATI***</t>
  </si>
  <si>
    <t>***NOTA: pari alla durata del questionario (43 minuti) + altri tempi stimati (quali ad esempio, tempi di "avvio" e "chiusura" necessari all'esecuzione dell'intervista,…)</t>
  </si>
  <si>
    <t>**** specificare le voci (ad esempio, qualora applicabili, anzianità, tredicesima, festività retribuite, oneri previdenziali e assistenziali, TFR, ecc) che, sommate al compenso (come spettante da Contratto di Collaborazione) o alla retribuzione oraria (come spettante da CCNL adottato) concorrono alla determinazione del costo orario (si tenga conto della coerenza di tale costo con il costo medio orario riportato nella/e tabella/e ministeriale/i, se presente/i, relativa/e al/ai CCNL adottato/i dal Concorrente).</t>
  </si>
  <si>
    <t>1.1 Totale Costo per la figura 1</t>
  </si>
  <si>
    <t>1.1 Totale Costo  per la figura 1</t>
  </si>
  <si>
    <t>Manodopera</t>
  </si>
  <si>
    <t>costo interviste CAPI</t>
  </si>
  <si>
    <t>costo interviste CATI</t>
  </si>
  <si>
    <t>1.1.1Totale Costo della manodopera intervista CAPI</t>
  </si>
  <si>
    <t>1.2.1 Totale Costo della manodopera intervista CATI</t>
  </si>
  <si>
    <t>costo componente fissa</t>
  </si>
  <si>
    <t>Specificare</t>
  </si>
  <si>
    <r>
      <t xml:space="preserve">Altro costo 1 (es: rimborsi) </t>
    </r>
    <r>
      <rPr>
        <i/>
        <sz val="10"/>
        <color rgb="FF0070C0"/>
        <rFont val="Calibri"/>
        <family val="2"/>
        <scheme val="minor"/>
      </rPr>
      <t>specificare</t>
    </r>
  </si>
  <si>
    <r>
      <t>Altro costo …</t>
    </r>
    <r>
      <rPr>
        <i/>
        <sz val="10"/>
        <color rgb="FF0070C0"/>
        <rFont val="Calibri"/>
        <family val="2"/>
        <scheme val="minor"/>
      </rPr>
      <t>specificare</t>
    </r>
  </si>
  <si>
    <r>
      <t xml:space="preserve">Altro costo n </t>
    </r>
    <r>
      <rPr>
        <i/>
        <sz val="10"/>
        <color rgb="FF0070C0"/>
        <rFont val="Calibri"/>
        <family val="2"/>
        <scheme val="minor"/>
      </rPr>
      <t>specificare</t>
    </r>
  </si>
  <si>
    <r>
      <t xml:space="preserve">Altro costo 1 </t>
    </r>
    <r>
      <rPr>
        <i/>
        <sz val="10"/>
        <color rgb="FF0070C0"/>
        <rFont val="Calibri"/>
        <family val="2"/>
        <scheme val="minor"/>
      </rPr>
      <t>specificare</t>
    </r>
  </si>
  <si>
    <r>
      <t xml:space="preserve">Altro costo … </t>
    </r>
    <r>
      <rPr>
        <i/>
        <sz val="10"/>
        <color rgb="FF0070C0"/>
        <rFont val="Calibri"/>
        <family val="2"/>
        <scheme val="minor"/>
      </rPr>
      <t>specificare</t>
    </r>
  </si>
  <si>
    <t xml:space="preserve">Costo orario intervistatore CAPI  </t>
  </si>
  <si>
    <t xml:space="preserve">Costo orario intervistatore CATI  </t>
  </si>
  <si>
    <r>
      <t>Altro costo 1</t>
    </r>
    <r>
      <rPr>
        <i/>
        <sz val="10"/>
        <color rgb="FF0070C0"/>
        <rFont val="Calibri"/>
        <family val="2"/>
        <scheme val="minor"/>
      </rPr>
      <t>specificare</t>
    </r>
  </si>
  <si>
    <r>
      <t xml:space="preserve">ALTRI SERVIZI DI NATURA INTELLETTUALE </t>
    </r>
    <r>
      <rPr>
        <b/>
        <i/>
        <u/>
        <sz val="10"/>
        <color rgb="FF0070C0"/>
        <rFont val="Calibri"/>
        <family val="2"/>
        <scheme val="minor"/>
      </rPr>
      <t>(DESCRIVERE GLI ULTERORI SERVIZI DI NATURA INTELLETTUALE INCLUSI NELLA COMPONENTE FISSA)</t>
    </r>
  </si>
  <si>
    <r>
      <t xml:space="preserve">ULTERIORI SERVIZI ASCRIVIBILI COME MANODOPERA </t>
    </r>
    <r>
      <rPr>
        <b/>
        <i/>
        <u/>
        <sz val="10"/>
        <color rgb="FF0070C0"/>
        <rFont val="Calibri"/>
        <family val="2"/>
        <scheme val="minor"/>
      </rPr>
      <t>(DESCRIVERE GLI ULTERIORI SERVIZI CHE IL CONCORRENTE RITIENE AFFERENTI ALLA MANODOPERA)</t>
    </r>
  </si>
  <si>
    <t>ULTERIORI SERVIZI ASCRIVIBILI COME MANODOPERA</t>
  </si>
  <si>
    <t>Valore complessivo offerto per la componente fissa</t>
  </si>
  <si>
    <t>Totala costo della manodopera per la componente  fissa</t>
  </si>
  <si>
    <t>Totale costo della manodopera CAPI +CATI</t>
  </si>
  <si>
    <t>Tempo complessivo (in giornate) stimato per l'esecuzione del servizio</t>
  </si>
  <si>
    <t>Oneri per la sicurezza</t>
  </si>
  <si>
    <t>Costo totale</t>
  </si>
  <si>
    <t>Costo totale %</t>
  </si>
  <si>
    <t>Nel foglio di calcolo sono adottate le seguenti convenzioni:</t>
  </si>
  <si>
    <t>celle a fondo verde</t>
  </si>
  <si>
    <t>Forniscono i risultati finali dell'algoritmo di calcolo</t>
  </si>
  <si>
    <t>testo in rosso</t>
  </si>
  <si>
    <r>
      <t xml:space="preserve">Sono le uniche celle di input destinate alla compilazione da parte degli operatori economici.
I valori eventualmente già riportati in queste celle </t>
    </r>
    <r>
      <rPr>
        <u/>
        <sz val="10"/>
        <color theme="1"/>
        <rFont val="Arial"/>
        <family val="2"/>
      </rPr>
      <t>hanno solo finalità di esempio</t>
    </r>
    <r>
      <rPr>
        <sz val="10"/>
        <color theme="1"/>
        <rFont val="Arial"/>
        <family val="2"/>
      </rPr>
      <t>.</t>
    </r>
  </si>
  <si>
    <t>celle a fondo rosa</t>
  </si>
  <si>
    <t>Sono indicazioni fornite agli operatori economici per il corretto utilizzo del foglio di calcolo</t>
  </si>
  <si>
    <t>*NOTA: pari alla durata del questionario (50 minuti) + altri tempi stimati (quali ad esempio, tempi di "avvio" e "chiusura" necessari all'esecuzione dell'intervista, tempi di raggiungimento del domicilio dell'intervistato con tecnica CAPI, ecc.)</t>
  </si>
  <si>
    <t>Valore complessivo offerto - CATI (Modulo aggiuntivo Stereotipi di genere)</t>
  </si>
  <si>
    <t>Si riportano di seguto le tabelle delle principali prestazioni richieste per la componente fissa relativa ai servizi connessi e strumentali oggetto dell'appalto.
Ripetere tali tabelle per ciascuna delle prestazioni erogate, nonché per quelle migliorative eventualmente offerte in sede di offerta tecnica, incluse nella componente fissa. Ricomprendere anche le prestazioni che il Concorrente ritiene costituenti attività di manodopera ulteriori rispetto a quelle indicate al paragrafo 3 del Disciplinare di gara</t>
  </si>
  <si>
    <t>ATTIVITA' DI MANODOPERA RIPORTATE AL PARAGRAFO 3 DEL DISCIPLINARE DI GARA</t>
  </si>
  <si>
    <t>MESSA A DISPOSIZIONE DELLE FIGURE PROFESSIONALI (DIVERSE DAGLI INTERVISTATORI E DAGLI OPERATORI DEL NUMERO VERDE) IN CORSO DI ESECUZIONE DELLA RILEVAZIONE (Coordinatore, Supervisori CAPI E CATI, Operatori Help Desk CAPI, eventuali altre figure migliorative offerte)</t>
  </si>
  <si>
    <t xml:space="preserve">SISTEMA CAPI/CATI </t>
  </si>
  <si>
    <t>prezzo conduzione interviste CATI Stereotipi di genere</t>
  </si>
  <si>
    <t>costo interviste CATI (Stereotipi di genere)</t>
  </si>
  <si>
    <r>
      <t xml:space="preserve">1)  </t>
    </r>
    <r>
      <rPr>
        <b/>
        <u/>
        <sz val="10"/>
        <color rgb="FFFF0000"/>
        <rFont val="Arial"/>
        <family val="2"/>
      </rPr>
      <t xml:space="preserve">Valorizzare solo i fogli relativi al lotto a cui si sta partecipando e cancellare i fogli relativi all'altro lotto. Il foglio "componente fissa"  deve essere compilato indipendentemente dal lotto a cui si partecipa </t>
    </r>
    <r>
      <rPr>
        <b/>
        <sz val="10"/>
        <rFont val="Arial"/>
        <family val="2"/>
      </rPr>
      <t xml:space="preserve">
2) Qualora possibile, allegare i contratti di riferimento indicati per le varie figure professionali, invi inclusi eventuali accordi collettivi nazionali di associazioni di categoria e/o contratti di collaborazione a vario titolo impiegati
3) Indicare, per tutte le risorse impiegate nell'appalto, il relativo contratto/livello/costo.
In caso di impiego di contratti/livelli/costi differenti per la medesima figura professionale, specificare tali informazioni per ciascuna risorsa impiegata</t>
    </r>
  </si>
  <si>
    <t>Totale costo della manodopera CAPI + CATI + CATI 2</t>
  </si>
  <si>
    <t>1.2 Costo del personale ad intervista CATI (Indagine Sicurezza dei cittadini)</t>
  </si>
  <si>
    <t>prezzo offerto per la singola intervista (Indagine Sicurezza dei cittadini)</t>
  </si>
  <si>
    <t>Valore complessivo offerto - CATI (Indagine Sicurezza dei cittadini)</t>
  </si>
  <si>
    <t>1.2 Costo del personale ad intervista CATI (Modulo aggiuntivo Stereotipi di genere)</t>
  </si>
  <si>
    <t>prezzo offerto per la singola intervista (Modulo aggiuntivo Stereotipi di genere)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</si>
</sst>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 #,##0_-;\-* #,##0_-;_-* &quot;-&quot;??_-;_-@_-"/>
    <numFmt numFmtId="165" formatCode="0.0%"/>
    <numFmt numFmtId="166" formatCode="&quot;€&quot;\ #,##0.00"/>
  </numFmts>
  <fonts count="32"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i/>
      <sz val="10"/>
      <color rgb="FF00B050"/>
      <name val="Calibri"/>
      <family val="2"/>
      <scheme val="minor"/>
    </font>
    <font>
      <sz val="10"/>
      <color rgb="FF00B050"/>
      <name val="Calibri"/>
      <family val="2"/>
      <scheme val="minor"/>
    </font>
    <font>
      <b/>
      <sz val="10"/>
      <name val="Calibri"/>
      <family val="2"/>
      <scheme val="minor"/>
    </font>
    <font>
      <i/>
      <sz val="10"/>
      <name val="Calibri"/>
      <family val="2"/>
      <scheme val="minor"/>
    </font>
    <font>
      <b/>
      <i/>
      <sz val="10"/>
      <color theme="1"/>
      <name val="Calibri"/>
      <family val="2"/>
      <scheme val="minor"/>
    </font>
    <font>
      <b/>
      <i/>
      <sz val="10"/>
      <name val="Calibri"/>
      <family val="2"/>
      <scheme val="minor"/>
    </font>
    <font>
      <sz val="10"/>
      <name val="Calibri"/>
      <family val="2"/>
      <scheme val="minor"/>
    </font>
    <font>
      <b/>
      <u/>
      <sz val="10"/>
      <name val="Calibri"/>
      <family val="2"/>
      <scheme val="minor"/>
    </font>
    <font>
      <b/>
      <i/>
      <sz val="10"/>
      <color rgb="FF0070C0"/>
      <name val="Calibri"/>
      <family val="2"/>
      <scheme val="minor"/>
    </font>
    <font>
      <i/>
      <sz val="10"/>
      <color rgb="FF0070C0"/>
      <name val="Calibri"/>
      <family val="2"/>
      <scheme val="minor"/>
    </font>
    <font>
      <b/>
      <i/>
      <u/>
      <sz val="10"/>
      <color rgb="FF0070C0"/>
      <name val="Calibri"/>
      <family val="2"/>
      <scheme val="minor"/>
    </font>
    <font>
      <b/>
      <sz val="14"/>
      <color rgb="FFFF0000"/>
      <name val="Calibri"/>
      <family val="2"/>
      <scheme val="minor"/>
    </font>
    <font>
      <b/>
      <sz val="12"/>
      <color theme="1"/>
      <name val="Calibri"/>
      <family val="2"/>
      <scheme val="minor"/>
    </font>
    <font>
      <b/>
      <sz val="12"/>
      <name val="Calibri"/>
      <family val="2"/>
      <scheme val="minor"/>
    </font>
    <font>
      <sz val="12"/>
      <color theme="1"/>
      <name val="Calibri"/>
      <family val="2"/>
      <scheme val="minor"/>
    </font>
    <font>
      <b/>
      <u/>
      <sz val="12"/>
      <name val="Calibri"/>
      <family val="2"/>
      <scheme val="minor"/>
    </font>
    <font>
      <sz val="12"/>
      <name val="Calibri"/>
      <family val="2"/>
      <scheme val="minor"/>
    </font>
    <font>
      <b/>
      <u/>
      <sz val="12"/>
      <color theme="1"/>
      <name val="Calibri"/>
      <family val="2"/>
      <scheme val="minor"/>
    </font>
    <font>
      <b/>
      <sz val="10"/>
      <name val="Arial"/>
      <family val="2"/>
    </font>
    <font>
      <b/>
      <i/>
      <sz val="10"/>
      <color theme="1"/>
      <name val="Arial"/>
      <family val="2"/>
    </font>
    <font>
      <sz val="10"/>
      <color theme="1"/>
      <name val="Arial"/>
      <family val="2"/>
    </font>
    <font>
      <u/>
      <sz val="10"/>
      <color theme="1"/>
      <name val="Arial"/>
      <family val="2"/>
    </font>
    <font>
      <sz val="10"/>
      <color rgb="FFFF0000"/>
      <name val="Arial"/>
      <family val="2"/>
    </font>
    <font>
      <sz val="10"/>
      <color rgb="FFFF0000"/>
      <name val="Calibri"/>
      <family val="2"/>
      <scheme val="minor"/>
    </font>
    <font>
      <i/>
      <sz val="10"/>
      <color rgb="FFFF0000"/>
      <name val="Calibri"/>
      <family val="2"/>
      <scheme val="minor"/>
    </font>
    <font>
      <b/>
      <sz val="10"/>
      <color rgb="FFFF0000"/>
      <name val="Calibri"/>
      <family val="2"/>
      <scheme val="minor"/>
    </font>
    <font>
      <b/>
      <u/>
      <sz val="10"/>
      <color rgb="FFFF0000"/>
      <name val="Arial"/>
      <family val="2"/>
    </font>
  </fonts>
  <fills count="10">
    <fill>
      <patternFill patternType="none"/>
    </fill>
    <fill>
      <patternFill patternType="gray125"/>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4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209">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horizontal="left"/>
    </xf>
    <xf numFmtId="166" fontId="2" fillId="0" borderId="0" xfId="2" applyNumberFormat="1" applyFont="1" applyAlignment="1">
      <alignment horizontal="center"/>
    </xf>
    <xf numFmtId="0" fontId="4" fillId="0" borderId="0" xfId="0" applyFont="1"/>
    <xf numFmtId="0" fontId="3" fillId="0" borderId="0" xfId="0" applyFont="1" applyAlignment="1">
      <alignment horizontal="left"/>
    </xf>
    <xf numFmtId="164" fontId="3" fillId="0" borderId="0" xfId="1" applyNumberFormat="1" applyFont="1" applyFill="1"/>
    <xf numFmtId="166" fontId="2" fillId="0" borderId="0" xfId="2" applyNumberFormat="1" applyFont="1" applyFill="1" applyAlignment="1">
      <alignment horizontal="center"/>
    </xf>
    <xf numFmtId="165" fontId="2" fillId="0" borderId="0" xfId="3" applyNumberFormat="1" applyFont="1" applyAlignment="1">
      <alignment horizontal="left"/>
    </xf>
    <xf numFmtId="0" fontId="2" fillId="0" borderId="3" xfId="0" applyFont="1" applyBorder="1" applyAlignment="1">
      <alignment horizontal="left"/>
    </xf>
    <xf numFmtId="0" fontId="3" fillId="0" borderId="0" xfId="0" applyFont="1" applyAlignment="1">
      <alignment horizontal="right"/>
    </xf>
    <xf numFmtId="0" fontId="3" fillId="0" borderId="6" xfId="0" applyFont="1" applyBorder="1" applyAlignment="1">
      <alignment horizontal="center"/>
    </xf>
    <xf numFmtId="0" fontId="9" fillId="0" borderId="6" xfId="0" applyFont="1" applyBorder="1" applyAlignment="1">
      <alignment horizontal="center" vertical="center" wrapText="1"/>
    </xf>
    <xf numFmtId="0" fontId="3" fillId="3" borderId="6" xfId="0" applyFont="1" applyFill="1" applyBorder="1" applyAlignment="1">
      <alignment horizontal="center"/>
    </xf>
    <xf numFmtId="166" fontId="3" fillId="3" borderId="6" xfId="2" applyNumberFormat="1" applyFont="1" applyFill="1" applyBorder="1" applyAlignment="1">
      <alignment horizontal="center"/>
    </xf>
    <xf numFmtId="0" fontId="4" fillId="2" borderId="6" xfId="0" applyFont="1" applyFill="1" applyBorder="1" applyAlignment="1">
      <alignment horizontal="left"/>
    </xf>
    <xf numFmtId="1" fontId="5" fillId="2" borderId="6" xfId="1" applyNumberFormat="1" applyFont="1" applyFill="1" applyBorder="1" applyAlignment="1">
      <alignment horizontal="center"/>
    </xf>
    <xf numFmtId="166" fontId="3" fillId="2" borderId="6" xfId="2" applyNumberFormat="1" applyFont="1" applyFill="1" applyBorder="1" applyAlignment="1">
      <alignment horizontal="center"/>
    </xf>
    <xf numFmtId="166" fontId="6" fillId="0" borderId="6" xfId="2" applyNumberFormat="1" applyFont="1" applyFill="1" applyBorder="1" applyAlignment="1">
      <alignment horizontal="center"/>
    </xf>
    <xf numFmtId="166" fontId="6" fillId="0" borderId="6" xfId="2" applyNumberFormat="1" applyFont="1" applyFill="1" applyBorder="1" applyAlignment="1">
      <alignment horizontal="center" vertical="center"/>
    </xf>
    <xf numFmtId="0" fontId="7" fillId="0" borderId="6" xfId="0" applyFont="1" applyBorder="1" applyAlignment="1">
      <alignment horizontal="left" vertical="center"/>
    </xf>
    <xf numFmtId="0" fontId="2" fillId="0" borderId="4" xfId="0" applyFont="1" applyBorder="1" applyAlignment="1">
      <alignment horizontal="left"/>
    </xf>
    <xf numFmtId="3" fontId="7" fillId="0" borderId="0" xfId="1" applyNumberFormat="1" applyFont="1" applyFill="1" applyBorder="1" applyAlignment="1">
      <alignment horizontal="center"/>
    </xf>
    <xf numFmtId="0" fontId="2" fillId="0" borderId="5" xfId="0" applyFont="1" applyBorder="1" applyAlignment="1">
      <alignment horizontal="left"/>
    </xf>
    <xf numFmtId="0" fontId="11" fillId="0" borderId="0" xfId="0" applyFont="1" applyAlignment="1">
      <alignment vertical="top" wrapText="1"/>
    </xf>
    <xf numFmtId="44" fontId="2" fillId="0" borderId="0" xfId="0" applyNumberFormat="1" applyFont="1"/>
    <xf numFmtId="0" fontId="7" fillId="0" borderId="6" xfId="0" applyFont="1" applyBorder="1" applyAlignment="1">
      <alignment horizontal="center" vertical="center"/>
    </xf>
    <xf numFmtId="0" fontId="11" fillId="0" borderId="0" xfId="0" applyFont="1"/>
    <xf numFmtId="0" fontId="2" fillId="0" borderId="0" xfId="0" applyFont="1" applyAlignment="1">
      <alignment vertical="top"/>
    </xf>
    <xf numFmtId="0" fontId="11" fillId="0" borderId="0" xfId="0" applyFont="1" applyAlignment="1">
      <alignment horizontal="center" vertical="center"/>
    </xf>
    <xf numFmtId="166" fontId="7" fillId="0" borderId="0" xfId="0" applyNumberFormat="1" applyFont="1"/>
    <xf numFmtId="0" fontId="7" fillId="0" borderId="0" xfId="0" applyFont="1"/>
    <xf numFmtId="0" fontId="10" fillId="0" borderId="6" xfId="0" applyFont="1" applyBorder="1" applyAlignment="1">
      <alignment horizontal="center" vertical="center" wrapText="1"/>
    </xf>
    <xf numFmtId="0" fontId="7" fillId="0" borderId="6" xfId="0" applyFont="1" applyBorder="1" applyAlignment="1">
      <alignment horizontal="left"/>
    </xf>
    <xf numFmtId="0" fontId="7" fillId="0" borderId="6" xfId="0" applyFont="1" applyBorder="1" applyAlignment="1">
      <alignment horizontal="right" vertical="center" wrapText="1"/>
    </xf>
    <xf numFmtId="0" fontId="7" fillId="0" borderId="13" xfId="0" applyFont="1" applyBorder="1" applyAlignment="1">
      <alignment horizontal="center" vertical="center"/>
    </xf>
    <xf numFmtId="0" fontId="10" fillId="0" borderId="13" xfId="0" applyFont="1" applyBorder="1" applyAlignment="1">
      <alignment vertical="center" wrapText="1"/>
    </xf>
    <xf numFmtId="0" fontId="12" fillId="0" borderId="18" xfId="0" applyFont="1" applyBorder="1"/>
    <xf numFmtId="0" fontId="11" fillId="0" borderId="18" xfId="0" applyFont="1" applyBorder="1"/>
    <xf numFmtId="166" fontId="7" fillId="0" borderId="19" xfId="0" applyNumberFormat="1" applyFont="1" applyBorder="1"/>
    <xf numFmtId="166" fontId="7" fillId="0" borderId="30" xfId="2" applyNumberFormat="1" applyFont="1" applyFill="1" applyBorder="1" applyAlignment="1">
      <alignment horizontal="center" vertical="center"/>
    </xf>
    <xf numFmtId="1" fontId="8" fillId="2" borderId="30" xfId="1" applyNumberFormat="1" applyFont="1" applyFill="1" applyBorder="1" applyAlignment="1">
      <alignment horizontal="center"/>
    </xf>
    <xf numFmtId="166" fontId="8" fillId="2" borderId="30" xfId="2" applyNumberFormat="1" applyFont="1" applyFill="1" applyBorder="1" applyAlignment="1">
      <alignment horizontal="center"/>
    </xf>
    <xf numFmtId="0" fontId="7" fillId="0" borderId="36" xfId="0" applyFont="1" applyBorder="1" applyAlignment="1">
      <alignment horizontal="center" vertical="center"/>
    </xf>
    <xf numFmtId="0" fontId="10" fillId="0" borderId="36" xfId="0" applyFont="1" applyBorder="1" applyAlignment="1">
      <alignment vertical="center" wrapText="1"/>
    </xf>
    <xf numFmtId="0" fontId="16" fillId="0" borderId="0" xfId="0" applyFont="1"/>
    <xf numFmtId="0" fontId="16" fillId="2" borderId="0" xfId="0" applyFont="1" applyFill="1" applyAlignment="1">
      <alignment horizontal="left"/>
    </xf>
    <xf numFmtId="0" fontId="16" fillId="0" borderId="0" xfId="0" applyFont="1" applyAlignment="1">
      <alignment horizontal="right"/>
    </xf>
    <xf numFmtId="0" fontId="16" fillId="6" borderId="0" xfId="0" applyFont="1" applyFill="1" applyAlignment="1">
      <alignment horizontal="right"/>
    </xf>
    <xf numFmtId="0" fontId="16" fillId="0" borderId="0" xfId="0" applyFont="1" applyAlignment="1">
      <alignment wrapText="1"/>
    </xf>
    <xf numFmtId="0" fontId="19" fillId="0" borderId="0" xfId="0" applyFont="1"/>
    <xf numFmtId="0" fontId="19" fillId="0" borderId="0" xfId="0" applyFont="1" applyAlignment="1">
      <alignment horizontal="center"/>
    </xf>
    <xf numFmtId="0" fontId="20" fillId="0" borderId="17" xfId="0" applyFont="1" applyBorder="1"/>
    <xf numFmtId="44" fontId="18" fillId="0" borderId="18" xfId="2" applyFont="1" applyBorder="1" applyAlignment="1">
      <alignment horizontal="center"/>
    </xf>
    <xf numFmtId="0" fontId="18" fillId="0" borderId="18" xfId="0" applyFont="1" applyBorder="1" applyAlignment="1">
      <alignment horizontal="center"/>
    </xf>
    <xf numFmtId="0" fontId="18" fillId="0" borderId="19" xfId="0" applyFont="1" applyBorder="1" applyAlignment="1">
      <alignment horizontal="center"/>
    </xf>
    <xf numFmtId="0" fontId="21" fillId="0" borderId="20" xfId="0" applyFont="1" applyBorder="1"/>
    <xf numFmtId="44" fontId="21" fillId="0" borderId="0" xfId="2" applyFont="1" applyBorder="1"/>
    <xf numFmtId="3" fontId="21" fillId="0" borderId="0" xfId="0" applyNumberFormat="1" applyFont="1" applyAlignment="1">
      <alignment horizontal="center"/>
    </xf>
    <xf numFmtId="0" fontId="21" fillId="0" borderId="0" xfId="0" applyFont="1" applyAlignment="1">
      <alignment horizontal="center"/>
    </xf>
    <xf numFmtId="0" fontId="21" fillId="0" borderId="22" xfId="0" applyFont="1" applyBorder="1"/>
    <xf numFmtId="0" fontId="21" fillId="0" borderId="23" xfId="0" applyFont="1" applyBorder="1"/>
    <xf numFmtId="0" fontId="21" fillId="0" borderId="23" xfId="0" applyFont="1" applyBorder="1" applyAlignment="1">
      <alignment horizontal="center"/>
    </xf>
    <xf numFmtId="0" fontId="22" fillId="0" borderId="17" xfId="0" applyFont="1" applyBorder="1"/>
    <xf numFmtId="44" fontId="17" fillId="0" borderId="18" xfId="2" applyFont="1" applyBorder="1" applyAlignment="1">
      <alignment horizontal="center"/>
    </xf>
    <xf numFmtId="0" fontId="17" fillId="0" borderId="18" xfId="0" applyFont="1" applyBorder="1" applyAlignment="1">
      <alignment horizontal="center"/>
    </xf>
    <xf numFmtId="0" fontId="17" fillId="0" borderId="19" xfId="0" applyFont="1" applyBorder="1" applyAlignment="1">
      <alignment horizontal="center"/>
    </xf>
    <xf numFmtId="0" fontId="19" fillId="0" borderId="20" xfId="0" applyFont="1" applyBorder="1"/>
    <xf numFmtId="44" fontId="19" fillId="0" borderId="0" xfId="2" applyFont="1" applyBorder="1"/>
    <xf numFmtId="0" fontId="19" fillId="0" borderId="22" xfId="0" applyFont="1" applyBorder="1"/>
    <xf numFmtId="0" fontId="19" fillId="0" borderId="23" xfId="0" applyFont="1" applyBorder="1"/>
    <xf numFmtId="0" fontId="19" fillId="0" borderId="23" xfId="0" applyFont="1" applyBorder="1" applyAlignment="1">
      <alignment horizontal="center"/>
    </xf>
    <xf numFmtId="44" fontId="19" fillId="0" borderId="0" xfId="2" applyFont="1"/>
    <xf numFmtId="0" fontId="17" fillId="0" borderId="18" xfId="0" applyFont="1" applyBorder="1" applyAlignment="1">
      <alignment horizontal="center" wrapText="1"/>
    </xf>
    <xf numFmtId="0" fontId="2" fillId="0" borderId="20" xfId="0" applyFont="1" applyBorder="1"/>
    <xf numFmtId="0" fontId="2" fillId="0" borderId="21" xfId="0" applyFont="1" applyBorder="1"/>
    <xf numFmtId="0" fontId="3" fillId="0" borderId="22" xfId="0" applyFont="1" applyBorder="1"/>
    <xf numFmtId="44" fontId="2" fillId="0" borderId="23" xfId="0" applyNumberFormat="1" applyFont="1" applyBorder="1"/>
    <xf numFmtId="0" fontId="2" fillId="0" borderId="23" xfId="0" applyFont="1" applyBorder="1" applyAlignment="1">
      <alignment horizontal="center"/>
    </xf>
    <xf numFmtId="0" fontId="2" fillId="0" borderId="24" xfId="0" applyFont="1" applyBorder="1"/>
    <xf numFmtId="0" fontId="7" fillId="0" borderId="20" xfId="0" applyFont="1" applyBorder="1" applyAlignment="1">
      <alignment vertical="top" wrapText="1"/>
    </xf>
    <xf numFmtId="0" fontId="7" fillId="0" borderId="0" xfId="0" applyFont="1" applyAlignment="1">
      <alignment vertical="top" wrapText="1"/>
    </xf>
    <xf numFmtId="0" fontId="7" fillId="0" borderId="21" xfId="0" applyFont="1" applyBorder="1" applyAlignment="1">
      <alignment vertical="top" wrapText="1"/>
    </xf>
    <xf numFmtId="0" fontId="25" fillId="8" borderId="0" xfId="0" applyFont="1" applyFill="1" applyAlignment="1">
      <alignment horizontal="center" vertical="center" wrapText="1"/>
    </xf>
    <xf numFmtId="0" fontId="27" fillId="0" borderId="0" xfId="0" applyFont="1" applyAlignment="1">
      <alignment horizontal="center" vertical="center" wrapText="1"/>
    </xf>
    <xf numFmtId="0" fontId="25" fillId="2" borderId="0" xfId="0" applyFont="1" applyFill="1" applyAlignment="1">
      <alignment horizontal="center" vertical="center" wrapText="1"/>
    </xf>
    <xf numFmtId="0" fontId="4" fillId="9" borderId="6" xfId="0" applyFont="1" applyFill="1" applyBorder="1" applyAlignment="1">
      <alignment horizontal="left"/>
    </xf>
    <xf numFmtId="0" fontId="8" fillId="9" borderId="6" xfId="0" applyFont="1" applyFill="1" applyBorder="1" applyAlignment="1">
      <alignment horizontal="left"/>
    </xf>
    <xf numFmtId="0" fontId="3" fillId="9" borderId="6" xfId="0" applyFont="1" applyFill="1" applyBorder="1" applyAlignment="1">
      <alignment horizontal="left"/>
    </xf>
    <xf numFmtId="166" fontId="3" fillId="8" borderId="6" xfId="2" applyNumberFormat="1" applyFont="1" applyFill="1" applyBorder="1" applyAlignment="1">
      <alignment horizontal="center"/>
    </xf>
    <xf numFmtId="166" fontId="7" fillId="8" borderId="6" xfId="2" applyNumberFormat="1" applyFont="1" applyFill="1" applyBorder="1" applyAlignment="1">
      <alignment horizontal="center"/>
    </xf>
    <xf numFmtId="0" fontId="4" fillId="2" borderId="6" xfId="0" applyFont="1" applyFill="1" applyBorder="1" applyAlignment="1">
      <alignment horizontal="left" vertical="center"/>
    </xf>
    <xf numFmtId="166" fontId="7" fillId="8" borderId="6" xfId="2" applyNumberFormat="1" applyFont="1" applyFill="1" applyBorder="1" applyAlignment="1">
      <alignment horizontal="center" vertical="center"/>
    </xf>
    <xf numFmtId="166" fontId="16" fillId="8" borderId="0" xfId="2" applyNumberFormat="1" applyFont="1" applyFill="1" applyAlignment="1">
      <alignment horizontal="center"/>
    </xf>
    <xf numFmtId="166" fontId="7" fillId="2" borderId="6" xfId="2" applyNumberFormat="1" applyFont="1" applyFill="1" applyBorder="1" applyAlignment="1">
      <alignment horizontal="center" vertical="center"/>
    </xf>
    <xf numFmtId="166" fontId="16" fillId="8" borderId="0" xfId="2" applyNumberFormat="1" applyFont="1" applyFill="1" applyBorder="1" applyAlignment="1">
      <alignment horizontal="center"/>
    </xf>
    <xf numFmtId="0" fontId="28" fillId="0" borderId="0" xfId="0" applyFont="1" applyAlignment="1">
      <alignment horizontal="left"/>
    </xf>
    <xf numFmtId="166" fontId="28" fillId="0" borderId="9" xfId="2" applyNumberFormat="1" applyFont="1" applyBorder="1" applyAlignment="1">
      <alignment horizontal="center" vertical="center"/>
    </xf>
    <xf numFmtId="0" fontId="29" fillId="0" borderId="0" xfId="0" applyFont="1" applyAlignment="1">
      <alignment horizontal="center"/>
    </xf>
    <xf numFmtId="166" fontId="28" fillId="0" borderId="9" xfId="2" applyNumberFormat="1" applyFont="1" applyBorder="1" applyAlignment="1">
      <alignment horizontal="center"/>
    </xf>
    <xf numFmtId="166" fontId="28" fillId="0" borderId="14" xfId="2" applyNumberFormat="1" applyFont="1" applyBorder="1" applyAlignment="1">
      <alignment horizontal="center"/>
    </xf>
    <xf numFmtId="0" fontId="28" fillId="0" borderId="5" xfId="0" applyFont="1" applyBorder="1" applyAlignment="1">
      <alignment horizontal="right"/>
    </xf>
    <xf numFmtId="166" fontId="28" fillId="0" borderId="10" xfId="2" applyNumberFormat="1" applyFont="1" applyBorder="1" applyAlignment="1">
      <alignment horizontal="center"/>
    </xf>
    <xf numFmtId="0" fontId="28" fillId="0" borderId="3" xfId="0" applyFont="1" applyBorder="1" applyAlignment="1">
      <alignment horizontal="left"/>
    </xf>
    <xf numFmtId="0" fontId="28" fillId="0" borderId="0" xfId="0" applyFont="1" applyAlignment="1">
      <alignment horizontal="center"/>
    </xf>
    <xf numFmtId="0" fontId="28" fillId="0" borderId="4" xfId="0" applyFont="1" applyBorder="1" applyAlignment="1">
      <alignment horizontal="left"/>
    </xf>
    <xf numFmtId="0" fontId="28" fillId="0" borderId="5" xfId="0" applyFont="1" applyBorder="1" applyAlignment="1">
      <alignment horizontal="left"/>
    </xf>
    <xf numFmtId="0" fontId="7" fillId="9" borderId="6" xfId="0" applyFont="1" applyFill="1" applyBorder="1" applyAlignment="1">
      <alignment horizontal="left"/>
    </xf>
    <xf numFmtId="166" fontId="7" fillId="8" borderId="30" xfId="2" applyNumberFormat="1" applyFont="1" applyFill="1" applyBorder="1" applyAlignment="1">
      <alignment horizontal="center"/>
    </xf>
    <xf numFmtId="166" fontId="11" fillId="8" borderId="30" xfId="2" applyNumberFormat="1" applyFont="1" applyFill="1" applyBorder="1" applyAlignment="1">
      <alignment horizontal="center" vertical="center"/>
    </xf>
    <xf numFmtId="166" fontId="7" fillId="2" borderId="34" xfId="2" applyNumberFormat="1" applyFont="1" applyFill="1" applyBorder="1" applyAlignment="1">
      <alignment horizontal="center"/>
    </xf>
    <xf numFmtId="166" fontId="7" fillId="8" borderId="0" xfId="0" applyNumberFormat="1" applyFont="1" applyFill="1"/>
    <xf numFmtId="166" fontId="11" fillId="2" borderId="30" xfId="2" applyNumberFormat="1" applyFont="1" applyFill="1" applyBorder="1" applyAlignment="1">
      <alignment horizontal="center"/>
    </xf>
    <xf numFmtId="166" fontId="11" fillId="2" borderId="30" xfId="2" applyNumberFormat="1" applyFont="1" applyFill="1" applyBorder="1" applyAlignment="1">
      <alignment horizontal="center" vertical="center"/>
    </xf>
    <xf numFmtId="166" fontId="30" fillId="0" borderId="6" xfId="2" applyNumberFormat="1" applyFont="1" applyBorder="1" applyAlignment="1">
      <alignment horizontal="center" vertical="center"/>
    </xf>
    <xf numFmtId="0" fontId="30" fillId="0" borderId="6" xfId="0" applyFont="1" applyBorder="1" applyAlignment="1">
      <alignment horizontal="center"/>
    </xf>
    <xf numFmtId="0" fontId="28" fillId="0" borderId="6" xfId="0" applyFont="1" applyBorder="1" applyAlignment="1">
      <alignment horizontal="right" wrapText="1"/>
    </xf>
    <xf numFmtId="166" fontId="28" fillId="0" borderId="6" xfId="2" applyNumberFormat="1" applyFont="1" applyBorder="1" applyAlignment="1">
      <alignment horizontal="center"/>
    </xf>
    <xf numFmtId="0" fontId="28" fillId="0" borderId="6" xfId="0" applyFont="1" applyBorder="1"/>
    <xf numFmtId="0" fontId="28" fillId="0" borderId="6" xfId="0" applyFont="1" applyBorder="1" applyAlignment="1">
      <alignment horizontal="right"/>
    </xf>
    <xf numFmtId="0" fontId="28" fillId="0" borderId="6" xfId="0" applyFont="1" applyBorder="1" applyAlignment="1">
      <alignment horizontal="left" vertical="center" wrapText="1"/>
    </xf>
    <xf numFmtId="166" fontId="16" fillId="8" borderId="0" xfId="0" applyNumberFormat="1" applyFont="1" applyFill="1" applyAlignment="1">
      <alignment horizontal="center"/>
    </xf>
    <xf numFmtId="166" fontId="7" fillId="8" borderId="30" xfId="2" applyNumberFormat="1" applyFont="1" applyFill="1" applyBorder="1" applyAlignment="1">
      <alignment horizontal="center" vertical="center"/>
    </xf>
    <xf numFmtId="44" fontId="21" fillId="8" borderId="21" xfId="0" applyNumberFormat="1" applyFont="1" applyFill="1" applyBorder="1"/>
    <xf numFmtId="44" fontId="21" fillId="8" borderId="24" xfId="2" applyFont="1" applyFill="1" applyBorder="1"/>
    <xf numFmtId="44" fontId="19" fillId="8" borderId="21" xfId="0" applyNumberFormat="1" applyFont="1" applyFill="1" applyBorder="1"/>
    <xf numFmtId="44" fontId="19" fillId="8" borderId="24" xfId="2" applyFont="1" applyFill="1" applyBorder="1"/>
    <xf numFmtId="0" fontId="2" fillId="2" borderId="0" xfId="0" applyFont="1" applyFill="1"/>
    <xf numFmtId="0" fontId="2" fillId="8" borderId="0" xfId="0" applyFont="1" applyFill="1" applyAlignment="1">
      <alignment horizontal="center"/>
    </xf>
    <xf numFmtId="0" fontId="17" fillId="4" borderId="25" xfId="0" applyFont="1" applyFill="1" applyBorder="1" applyAlignment="1">
      <alignment horizontal="center"/>
    </xf>
    <xf numFmtId="0" fontId="17" fillId="4" borderId="26" xfId="0" applyFont="1" applyFill="1" applyBorder="1" applyAlignment="1">
      <alignment horizontal="center"/>
    </xf>
    <xf numFmtId="0" fontId="17" fillId="4" borderId="27" xfId="0" applyFont="1" applyFill="1" applyBorder="1" applyAlignment="1">
      <alignment horizontal="center"/>
    </xf>
    <xf numFmtId="0" fontId="25" fillId="0" borderId="0" xfId="0" applyFont="1" applyAlignment="1">
      <alignment horizontal="left" vertical="center" wrapText="1"/>
    </xf>
    <xf numFmtId="0" fontId="23" fillId="0" borderId="17" xfId="0" applyFont="1" applyBorder="1" applyAlignment="1">
      <alignment horizontal="left" vertical="top" wrapText="1"/>
    </xf>
    <xf numFmtId="0" fontId="23" fillId="0" borderId="18" xfId="0" applyFont="1" applyBorder="1" applyAlignment="1">
      <alignment horizontal="left" vertical="top" wrapText="1"/>
    </xf>
    <xf numFmtId="0" fontId="23" fillId="0" borderId="19" xfId="0" applyFont="1" applyBorder="1" applyAlignment="1">
      <alignment horizontal="left" vertical="top" wrapText="1"/>
    </xf>
    <xf numFmtId="0" fontId="23" fillId="0" borderId="20" xfId="0" applyFont="1" applyBorder="1" applyAlignment="1">
      <alignment horizontal="left" vertical="top" wrapText="1"/>
    </xf>
    <xf numFmtId="0" fontId="23" fillId="0" borderId="0" xfId="0" applyFont="1" applyAlignment="1">
      <alignment horizontal="left" vertical="top" wrapText="1"/>
    </xf>
    <xf numFmtId="0" fontId="23" fillId="0" borderId="21" xfId="0" applyFont="1" applyBorder="1" applyAlignment="1">
      <alignment horizontal="left" vertical="top" wrapText="1"/>
    </xf>
    <xf numFmtId="0" fontId="24" fillId="0" borderId="0" xfId="0" applyFont="1" applyAlignment="1">
      <alignment horizontal="left" vertical="center" wrapText="1"/>
    </xf>
    <xf numFmtId="0" fontId="24" fillId="0" borderId="21" xfId="0" applyFont="1" applyBorder="1" applyAlignment="1">
      <alignment horizontal="left" vertical="center" wrapText="1"/>
    </xf>
    <xf numFmtId="0" fontId="25" fillId="0" borderId="21" xfId="0" applyFont="1" applyBorder="1" applyAlignment="1">
      <alignment horizontal="left" vertical="center" wrapText="1"/>
    </xf>
    <xf numFmtId="0" fontId="28" fillId="0" borderId="11" xfId="0" applyFont="1" applyBorder="1" applyAlignment="1">
      <alignment horizontal="left" wrapText="1"/>
    </xf>
    <xf numFmtId="0" fontId="28" fillId="0" borderId="12" xfId="0" applyFont="1" applyBorder="1" applyAlignment="1">
      <alignment horizontal="left" wrapText="1"/>
    </xf>
    <xf numFmtId="0" fontId="28" fillId="0" borderId="13" xfId="0" applyFont="1" applyBorder="1" applyAlignment="1">
      <alignment horizontal="left" wrapText="1"/>
    </xf>
    <xf numFmtId="0" fontId="9" fillId="0" borderId="6"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left" vertical="center"/>
    </xf>
    <xf numFmtId="0" fontId="13" fillId="2" borderId="6"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2" fillId="0" borderId="6" xfId="0" applyFont="1" applyBorder="1" applyAlignment="1">
      <alignment horizontal="center" vertical="center" wrapText="1"/>
    </xf>
    <xf numFmtId="0" fontId="28" fillId="0" borderId="1" xfId="0" applyFont="1" applyBorder="1" applyAlignment="1">
      <alignment horizontal="left" vertical="center" wrapText="1"/>
    </xf>
    <xf numFmtId="0" fontId="28" fillId="0" borderId="2" xfId="0" applyFont="1" applyBorder="1" applyAlignment="1">
      <alignment horizontal="left" vertical="center" wrapText="1"/>
    </xf>
    <xf numFmtId="0" fontId="28" fillId="0" borderId="8" xfId="0" applyFont="1" applyBorder="1" applyAlignment="1">
      <alignment horizontal="left" vertical="center" wrapText="1"/>
    </xf>
    <xf numFmtId="0" fontId="3" fillId="0" borderId="6" xfId="0" applyFont="1" applyBorder="1" applyAlignment="1">
      <alignment horizontal="left"/>
    </xf>
    <xf numFmtId="0" fontId="7" fillId="0" borderId="6" xfId="0" applyFont="1" applyBorder="1" applyAlignment="1">
      <alignment horizontal="left" vertical="center"/>
    </xf>
    <xf numFmtId="0" fontId="7" fillId="0" borderId="36" xfId="0" applyFont="1" applyBorder="1" applyAlignment="1">
      <alignment horizontal="right" vertical="center" wrapText="1"/>
    </xf>
    <xf numFmtId="0" fontId="10" fillId="0" borderId="36" xfId="0" applyFont="1" applyBorder="1" applyAlignment="1">
      <alignment horizontal="center" vertical="center" wrapText="1"/>
    </xf>
    <xf numFmtId="0" fontId="12" fillId="0" borderId="17" xfId="0" applyFont="1" applyBorder="1" applyAlignment="1">
      <alignment horizontal="left" vertical="center" wrapText="1"/>
    </xf>
    <xf numFmtId="0" fontId="12" fillId="0" borderId="18" xfId="0" applyFont="1" applyBorder="1" applyAlignment="1">
      <alignment horizontal="left" vertical="center" wrapText="1"/>
    </xf>
    <xf numFmtId="0" fontId="12" fillId="0" borderId="19" xfId="0" applyFont="1" applyBorder="1" applyAlignment="1">
      <alignment horizontal="left" vertical="center" wrapText="1"/>
    </xf>
    <xf numFmtId="0" fontId="7" fillId="0" borderId="11" xfId="0" applyFont="1" applyBorder="1" applyAlignment="1">
      <alignment horizontal="left"/>
    </xf>
    <xf numFmtId="0" fontId="7" fillId="0" borderId="12" xfId="0" applyFont="1" applyBorder="1" applyAlignment="1">
      <alignment horizontal="left"/>
    </xf>
    <xf numFmtId="0" fontId="7" fillId="0" borderId="13" xfId="0" applyFont="1" applyBorder="1" applyAlignment="1">
      <alignment horizontal="left"/>
    </xf>
    <xf numFmtId="0" fontId="7" fillId="0" borderId="8" xfId="0" applyFont="1" applyBorder="1" applyAlignment="1">
      <alignment horizontal="right" vertical="center" wrapText="1"/>
    </xf>
    <xf numFmtId="0" fontId="7" fillId="0" borderId="9" xfId="0" applyFont="1" applyBorder="1" applyAlignment="1">
      <alignment horizontal="right" vertical="center" wrapText="1"/>
    </xf>
    <xf numFmtId="0" fontId="7" fillId="0" borderId="10" xfId="0" applyFont="1" applyBorder="1" applyAlignment="1">
      <alignment horizontal="right" vertical="center" wrapText="1"/>
    </xf>
    <xf numFmtId="0" fontId="7" fillId="0" borderId="32" xfId="0" applyFont="1" applyBorder="1" applyAlignment="1">
      <alignment horizontal="right" vertical="center"/>
    </xf>
    <xf numFmtId="0" fontId="7" fillId="0" borderId="33" xfId="0" applyFont="1" applyBorder="1" applyAlignment="1">
      <alignment horizontal="right" vertical="center"/>
    </xf>
    <xf numFmtId="0" fontId="28" fillId="0" borderId="0" xfId="0" applyFont="1" applyAlignment="1">
      <alignment horizontal="left"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2" borderId="7"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0" borderId="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6" xfId="0" applyFont="1" applyBorder="1" applyAlignment="1">
      <alignment horizontal="center" vertical="center" wrapText="1"/>
    </xf>
    <xf numFmtId="0" fontId="7" fillId="0" borderId="6" xfId="0" applyFont="1" applyBorder="1" applyAlignment="1">
      <alignment horizontal="left"/>
    </xf>
    <xf numFmtId="0" fontId="7" fillId="0" borderId="37" xfId="0" applyFont="1" applyBorder="1" applyAlignment="1">
      <alignment horizontal="right" vertical="center"/>
    </xf>
    <xf numFmtId="0" fontId="7" fillId="0" borderId="38" xfId="0" applyFont="1" applyBorder="1" applyAlignment="1">
      <alignment horizontal="right" vertical="center"/>
    </xf>
    <xf numFmtId="0" fontId="10" fillId="2" borderId="6" xfId="0" applyFont="1" applyFill="1" applyBorder="1" applyAlignment="1">
      <alignment horizontal="center" vertical="center" wrapText="1"/>
    </xf>
    <xf numFmtId="0" fontId="12" fillId="0" borderId="17" xfId="0" applyFont="1" applyBorder="1" applyAlignment="1">
      <alignment horizontal="left"/>
    </xf>
    <xf numFmtId="0" fontId="12" fillId="0" borderId="18" xfId="0" applyFont="1" applyBorder="1" applyAlignment="1">
      <alignment horizontal="left"/>
    </xf>
    <xf numFmtId="0" fontId="12" fillId="0" borderId="19" xfId="0" applyFont="1" applyBorder="1" applyAlignment="1">
      <alignment horizontal="left"/>
    </xf>
    <xf numFmtId="0" fontId="12" fillId="0" borderId="17" xfId="0" applyFont="1" applyBorder="1" applyAlignment="1">
      <alignment horizontal="left" vertical="center"/>
    </xf>
    <xf numFmtId="0" fontId="12" fillId="0" borderId="18" xfId="0" applyFont="1" applyBorder="1" applyAlignment="1">
      <alignment horizontal="left" vertical="center"/>
    </xf>
    <xf numFmtId="0" fontId="12" fillId="0" borderId="19" xfId="0" applyFont="1" applyBorder="1" applyAlignment="1">
      <alignment horizontal="left" vertical="center"/>
    </xf>
    <xf numFmtId="0" fontId="12" fillId="0" borderId="39" xfId="0" applyFont="1" applyBorder="1" applyAlignment="1">
      <alignment horizontal="left" vertical="center"/>
    </xf>
    <xf numFmtId="0" fontId="12" fillId="0" borderId="40" xfId="0" applyFont="1" applyBorder="1" applyAlignment="1">
      <alignment horizontal="left" vertical="center"/>
    </xf>
    <xf numFmtId="0" fontId="12" fillId="0" borderId="41" xfId="0" applyFont="1" applyBorder="1" applyAlignment="1">
      <alignment horizontal="left" vertical="center"/>
    </xf>
    <xf numFmtId="0" fontId="10" fillId="0" borderId="42"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43" xfId="0" applyFont="1" applyBorder="1" applyAlignment="1">
      <alignment horizontal="center" vertical="center" wrapText="1"/>
    </xf>
    <xf numFmtId="0" fontId="7" fillId="0" borderId="42" xfId="0" applyFont="1" applyBorder="1" applyAlignment="1">
      <alignment horizontal="right" vertical="center" wrapText="1"/>
    </xf>
    <xf numFmtId="0" fontId="7" fillId="0" borderId="29" xfId="0" applyFont="1" applyBorder="1" applyAlignment="1">
      <alignment horizontal="right" vertical="center" wrapText="1"/>
    </xf>
    <xf numFmtId="0" fontId="7" fillId="0" borderId="43" xfId="0" applyFont="1" applyBorder="1" applyAlignment="1">
      <alignment horizontal="right" vertical="center" wrapText="1"/>
    </xf>
    <xf numFmtId="0" fontId="7" fillId="0" borderId="44" xfId="0" applyFont="1" applyBorder="1" applyAlignment="1">
      <alignment horizontal="right" vertical="center"/>
    </xf>
    <xf numFmtId="0" fontId="7" fillId="7" borderId="17" xfId="0" applyFont="1" applyFill="1" applyBorder="1" applyAlignment="1">
      <alignment horizontal="center" vertical="center" textRotation="90"/>
    </xf>
    <xf numFmtId="0" fontId="7" fillId="7" borderId="20" xfId="0" applyFont="1" applyFill="1" applyBorder="1" applyAlignment="1">
      <alignment horizontal="center" vertical="center" textRotation="90"/>
    </xf>
    <xf numFmtId="0" fontId="7" fillId="7" borderId="35" xfId="0" applyFont="1" applyFill="1" applyBorder="1" applyAlignment="1">
      <alignment horizontal="center" vertical="center" textRotation="90"/>
    </xf>
    <xf numFmtId="0" fontId="7" fillId="7" borderId="22" xfId="0" applyFont="1" applyFill="1" applyBorder="1" applyAlignment="1">
      <alignment horizontal="center" vertical="center" textRotation="90"/>
    </xf>
    <xf numFmtId="0" fontId="7" fillId="7" borderId="28" xfId="0" applyFont="1" applyFill="1" applyBorder="1" applyAlignment="1">
      <alignment horizontal="center" vertical="center" textRotation="90"/>
    </xf>
    <xf numFmtId="0" fontId="7" fillId="7" borderId="29" xfId="0" applyFont="1" applyFill="1" applyBorder="1" applyAlignment="1">
      <alignment horizontal="center" vertical="center" textRotation="90"/>
    </xf>
    <xf numFmtId="0" fontId="7" fillId="7" borderId="31" xfId="0" applyFont="1" applyFill="1" applyBorder="1" applyAlignment="1">
      <alignment horizontal="center" vertical="center" textRotation="90"/>
    </xf>
    <xf numFmtId="0" fontId="30" fillId="5" borderId="0" xfId="0" applyFont="1" applyFill="1" applyAlignment="1">
      <alignment horizontal="left" vertical="center" wrapText="1"/>
    </xf>
  </cellXfs>
  <cellStyles count="4">
    <cellStyle name="Migliaia" xfId="1" builtinId="3"/>
    <cellStyle name="Normale" xfId="0" builtinId="0"/>
    <cellStyle name="Percentuale" xfId="3" builtinId="5"/>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11"/>
  <sheetViews>
    <sheetView tabSelected="1" view="pageBreakPreview" zoomScale="104" zoomScaleNormal="100" zoomScaleSheetLayoutView="104" workbookViewId="0">
      <selection activeCell="L5" sqref="L5"/>
    </sheetView>
  </sheetViews>
  <sheetFormatPr defaultColWidth="8.7265625" defaultRowHeight="13" x14ac:dyDescent="0.3"/>
  <cols>
    <col min="1" max="1" width="8.7265625" style="1"/>
    <col min="2" max="2" width="13" style="1" customWidth="1"/>
    <col min="3" max="16384" width="8.7265625" style="1"/>
  </cols>
  <sheetData>
    <row r="2" spans="2:11" ht="13.5" thickBot="1" x14ac:dyDescent="0.35"/>
    <row r="3" spans="2:11" ht="46.5" customHeight="1" x14ac:dyDescent="0.3">
      <c r="B3" s="134" t="s">
        <v>125</v>
      </c>
      <c r="C3" s="135"/>
      <c r="D3" s="135"/>
      <c r="E3" s="135"/>
      <c r="F3" s="135"/>
      <c r="G3" s="135"/>
      <c r="H3" s="135"/>
      <c r="I3" s="135"/>
      <c r="J3" s="136"/>
      <c r="K3" s="29"/>
    </row>
    <row r="4" spans="2:11" ht="43.5" customHeight="1" x14ac:dyDescent="0.3">
      <c r="B4" s="137"/>
      <c r="C4" s="138"/>
      <c r="D4" s="138"/>
      <c r="E4" s="138"/>
      <c r="F4" s="138"/>
      <c r="G4" s="138"/>
      <c r="H4" s="138"/>
      <c r="I4" s="138"/>
      <c r="J4" s="139"/>
      <c r="K4" s="29"/>
    </row>
    <row r="5" spans="2:11" ht="63.5" customHeight="1" x14ac:dyDescent="0.3">
      <c r="B5" s="137"/>
      <c r="C5" s="138"/>
      <c r="D5" s="138"/>
      <c r="E5" s="138"/>
      <c r="F5" s="138"/>
      <c r="G5" s="138"/>
      <c r="H5" s="138"/>
      <c r="I5" s="138"/>
      <c r="J5" s="139"/>
      <c r="K5" s="29"/>
    </row>
    <row r="6" spans="2:11" x14ac:dyDescent="0.3">
      <c r="B6" s="81"/>
      <c r="C6" s="82"/>
      <c r="D6" s="82"/>
      <c r="E6" s="82"/>
      <c r="F6" s="82"/>
      <c r="G6" s="82"/>
      <c r="H6" s="82"/>
      <c r="I6" s="82"/>
      <c r="J6" s="83"/>
      <c r="K6" s="29"/>
    </row>
    <row r="7" spans="2:11" ht="14" customHeight="1" x14ac:dyDescent="0.3">
      <c r="B7" s="140" t="s">
        <v>110</v>
      </c>
      <c r="C7" s="140"/>
      <c r="D7" s="140"/>
      <c r="E7" s="140"/>
      <c r="F7" s="140"/>
      <c r="G7" s="140"/>
      <c r="H7" s="140"/>
      <c r="I7" s="140"/>
      <c r="J7" s="141"/>
      <c r="K7" s="29"/>
    </row>
    <row r="8" spans="2:11" ht="68" customHeight="1" x14ac:dyDescent="0.3">
      <c r="B8" s="86" t="s">
        <v>115</v>
      </c>
      <c r="C8" s="133" t="s">
        <v>114</v>
      </c>
      <c r="D8" s="133"/>
      <c r="E8" s="133"/>
      <c r="F8" s="133"/>
      <c r="G8" s="133"/>
      <c r="H8" s="133"/>
      <c r="I8" s="133"/>
      <c r="J8" s="142"/>
      <c r="K8" s="29"/>
    </row>
    <row r="9" spans="2:11" ht="25" x14ac:dyDescent="0.3">
      <c r="B9" s="84" t="s">
        <v>111</v>
      </c>
      <c r="C9" s="133" t="s">
        <v>112</v>
      </c>
      <c r="D9" s="133"/>
      <c r="E9" s="133"/>
      <c r="F9" s="133"/>
      <c r="G9" s="133"/>
      <c r="H9" s="133"/>
      <c r="I9" s="133"/>
      <c r="J9" s="133"/>
      <c r="K9" s="29"/>
    </row>
    <row r="10" spans="2:11" ht="33" customHeight="1" x14ac:dyDescent="0.3">
      <c r="B10" s="85" t="s">
        <v>113</v>
      </c>
      <c r="C10" s="133" t="s">
        <v>116</v>
      </c>
      <c r="D10" s="133"/>
      <c r="E10" s="133"/>
      <c r="F10" s="133"/>
      <c r="G10" s="133"/>
      <c r="H10" s="133"/>
      <c r="I10" s="133"/>
      <c r="J10" s="133"/>
      <c r="K10" s="29"/>
    </row>
    <row r="11" spans="2:11" x14ac:dyDescent="0.3">
      <c r="B11" s="29"/>
      <c r="C11" s="29"/>
      <c r="D11" s="29"/>
      <c r="E11" s="29"/>
      <c r="F11" s="29"/>
      <c r="G11" s="29"/>
      <c r="H11" s="29"/>
      <c r="I11" s="29"/>
      <c r="J11" s="29"/>
      <c r="K11" s="29"/>
    </row>
  </sheetData>
  <mergeCells count="5">
    <mergeCell ref="C9:J9"/>
    <mergeCell ref="C10:J10"/>
    <mergeCell ref="B3:J5"/>
    <mergeCell ref="B7:J7"/>
    <mergeCell ref="C8:J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K72"/>
  <sheetViews>
    <sheetView view="pageBreakPreview" topLeftCell="A33" zoomScale="98" zoomScaleNormal="100" zoomScaleSheetLayoutView="98" workbookViewId="0">
      <selection activeCell="D6" sqref="A6:XFD6"/>
    </sheetView>
  </sheetViews>
  <sheetFormatPr defaultColWidth="8.7265625" defaultRowHeight="13" x14ac:dyDescent="0.3"/>
  <cols>
    <col min="1" max="1" width="23.7265625" style="3" customWidth="1"/>
    <col min="2" max="2" width="21.453125" style="2" customWidth="1"/>
    <col min="3" max="3" width="15.453125" style="2" customWidth="1"/>
    <col min="4" max="4" width="62.7265625" style="3" customWidth="1"/>
    <col min="5" max="5" width="20.1796875" style="4" customWidth="1"/>
    <col min="6" max="6" width="8.7265625" style="1"/>
    <col min="7" max="7" width="6.1796875" style="1" bestFit="1" customWidth="1"/>
    <col min="8" max="8" width="14.26953125" style="1" bestFit="1" customWidth="1"/>
    <col min="9" max="9" width="16.1796875" style="1" customWidth="1"/>
    <col min="10" max="10" width="28.90625" style="1" customWidth="1"/>
    <col min="11" max="11" width="74.54296875" style="1" customWidth="1"/>
    <col min="12" max="16384" width="8.7265625" style="1"/>
  </cols>
  <sheetData>
    <row r="3" spans="1:11" ht="46" customHeight="1" x14ac:dyDescent="0.3">
      <c r="A3" s="12" t="s">
        <v>12</v>
      </c>
      <c r="B3" s="13" t="s">
        <v>9</v>
      </c>
      <c r="C3" s="13" t="s">
        <v>10</v>
      </c>
      <c r="D3" s="14" t="s">
        <v>4</v>
      </c>
      <c r="E3" s="15" t="s">
        <v>5</v>
      </c>
      <c r="G3" s="143" t="s">
        <v>117</v>
      </c>
      <c r="H3" s="144"/>
      <c r="I3" s="144"/>
      <c r="J3" s="144"/>
      <c r="K3" s="145"/>
    </row>
    <row r="4" spans="1:11" s="5" customFormat="1" ht="15" customHeight="1" x14ac:dyDescent="0.3">
      <c r="A4" s="146" t="s">
        <v>49</v>
      </c>
      <c r="B4" s="149" t="s">
        <v>91</v>
      </c>
      <c r="C4" s="149" t="s">
        <v>91</v>
      </c>
      <c r="D4" s="87" t="s">
        <v>46</v>
      </c>
      <c r="E4" s="17"/>
      <c r="G4" s="3"/>
      <c r="H4" s="3"/>
      <c r="I4" s="3"/>
      <c r="J4" s="4"/>
      <c r="K4" s="1"/>
    </row>
    <row r="5" spans="1:11" s="5" customFormat="1" ht="73" customHeight="1" x14ac:dyDescent="0.3">
      <c r="A5" s="146"/>
      <c r="B5" s="150"/>
      <c r="C5" s="150"/>
      <c r="D5" s="88" t="s">
        <v>78</v>
      </c>
      <c r="E5" s="18">
        <f>K10</f>
        <v>0</v>
      </c>
      <c r="G5" s="152" t="s">
        <v>77</v>
      </c>
      <c r="H5" s="153"/>
      <c r="I5" s="153"/>
      <c r="J5" s="153"/>
      <c r="K5" s="154"/>
    </row>
    <row r="6" spans="1:11" s="5" customFormat="1" ht="15" customHeight="1" x14ac:dyDescent="0.3">
      <c r="A6" s="146"/>
      <c r="B6" s="150"/>
      <c r="C6" s="150"/>
      <c r="D6" s="89" t="s">
        <v>88</v>
      </c>
      <c r="E6" s="90">
        <f>(E5/60*E4)</f>
        <v>0</v>
      </c>
      <c r="G6" s="10"/>
      <c r="H6" s="2"/>
      <c r="I6" s="2"/>
      <c r="J6" s="97"/>
      <c r="K6" s="98" t="s">
        <v>0</v>
      </c>
    </row>
    <row r="7" spans="1:11" ht="15" customHeight="1" x14ac:dyDescent="0.3">
      <c r="A7" s="146"/>
      <c r="B7" s="151" t="s">
        <v>11</v>
      </c>
      <c r="C7" s="151" t="s">
        <v>11</v>
      </c>
      <c r="D7" s="16" t="s">
        <v>92</v>
      </c>
      <c r="E7" s="19"/>
      <c r="G7" s="10"/>
      <c r="H7" s="2"/>
      <c r="I7" s="2"/>
      <c r="J7" s="99" t="s">
        <v>73</v>
      </c>
      <c r="K7" s="100"/>
    </row>
    <row r="8" spans="1:11" ht="15" customHeight="1" x14ac:dyDescent="0.3">
      <c r="A8" s="146"/>
      <c r="B8" s="151"/>
      <c r="C8" s="151"/>
      <c r="D8" s="16" t="s">
        <v>93</v>
      </c>
      <c r="E8" s="19"/>
      <c r="G8" s="10"/>
      <c r="H8" s="2"/>
      <c r="I8" s="2"/>
      <c r="J8" s="99" t="s">
        <v>2</v>
      </c>
      <c r="K8" s="100"/>
    </row>
    <row r="9" spans="1:11" ht="15" customHeight="1" thickBot="1" x14ac:dyDescent="0.35">
      <c r="A9" s="146"/>
      <c r="B9" s="151"/>
      <c r="C9" s="151"/>
      <c r="D9" s="16" t="s">
        <v>94</v>
      </c>
      <c r="E9" s="19"/>
      <c r="G9" s="10"/>
      <c r="H9" s="3"/>
      <c r="I9" s="3"/>
      <c r="J9" s="99" t="s">
        <v>3</v>
      </c>
      <c r="K9" s="101"/>
    </row>
    <row r="10" spans="1:11" ht="15.75" customHeight="1" thickTop="1" x14ac:dyDescent="0.3">
      <c r="A10" s="146"/>
      <c r="B10" s="151"/>
      <c r="C10" s="151"/>
      <c r="D10" s="34" t="s">
        <v>50</v>
      </c>
      <c r="E10" s="91">
        <f>SUM(E7:E9)</f>
        <v>0</v>
      </c>
      <c r="G10" s="22"/>
      <c r="H10" s="24"/>
      <c r="I10" s="24"/>
      <c r="J10" s="102" t="s">
        <v>97</v>
      </c>
      <c r="K10" s="103">
        <f>SUM(K7:K9)</f>
        <v>0</v>
      </c>
    </row>
    <row r="11" spans="1:11" ht="15.75" customHeight="1" x14ac:dyDescent="0.3">
      <c r="A11" s="146"/>
      <c r="B11" s="155" t="s">
        <v>36</v>
      </c>
      <c r="C11" s="155"/>
      <c r="D11" s="155"/>
      <c r="E11" s="91">
        <f>E6+E10</f>
        <v>0</v>
      </c>
    </row>
    <row r="12" spans="1:11" ht="14.25" customHeight="1" x14ac:dyDescent="0.3">
      <c r="A12" s="147" t="s">
        <v>48</v>
      </c>
      <c r="B12" s="151" t="s">
        <v>11</v>
      </c>
      <c r="C12" s="151" t="s">
        <v>11</v>
      </c>
      <c r="D12" s="92" t="s">
        <v>95</v>
      </c>
      <c r="E12" s="20"/>
    </row>
    <row r="13" spans="1:11" ht="14.5" customHeight="1" x14ac:dyDescent="0.3">
      <c r="A13" s="147"/>
      <c r="B13" s="151"/>
      <c r="C13" s="151"/>
      <c r="D13" s="92" t="s">
        <v>96</v>
      </c>
      <c r="E13" s="20"/>
    </row>
    <row r="14" spans="1:11" ht="24" customHeight="1" x14ac:dyDescent="0.3">
      <c r="A14" s="147"/>
      <c r="B14" s="151"/>
      <c r="C14" s="151"/>
      <c r="D14" s="92" t="s">
        <v>94</v>
      </c>
      <c r="E14" s="20"/>
      <c r="G14" s="6"/>
      <c r="H14" s="7"/>
    </row>
    <row r="15" spans="1:11" ht="20.5" customHeight="1" x14ac:dyDescent="0.3">
      <c r="A15" s="147"/>
      <c r="B15" s="156" t="s">
        <v>35</v>
      </c>
      <c r="C15" s="156"/>
      <c r="D15" s="156"/>
      <c r="E15" s="93">
        <f>SUM(E12:E14)</f>
        <v>0</v>
      </c>
      <c r="G15" s="6"/>
      <c r="H15" s="7"/>
    </row>
    <row r="16" spans="1:11" x14ac:dyDescent="0.3">
      <c r="A16" s="148" t="s">
        <v>47</v>
      </c>
      <c r="B16" s="148"/>
      <c r="C16" s="148"/>
      <c r="D16" s="148"/>
      <c r="E16" s="95"/>
    </row>
    <row r="17" spans="1:11" ht="17.149999999999999" customHeight="1" x14ac:dyDescent="0.45">
      <c r="D17" s="49" t="s">
        <v>1</v>
      </c>
      <c r="E17" s="94">
        <f>E11+E15+E16</f>
        <v>0</v>
      </c>
    </row>
    <row r="18" spans="1:11" ht="17.149999999999999" customHeight="1" x14ac:dyDescent="0.3">
      <c r="A18" s="1"/>
      <c r="B18" s="1"/>
      <c r="C18" s="1"/>
      <c r="D18" s="1"/>
      <c r="E18" s="1"/>
    </row>
    <row r="19" spans="1:11" x14ac:dyDescent="0.3">
      <c r="D19" s="11" t="s">
        <v>58</v>
      </c>
      <c r="E19" s="23">
        <v>59200</v>
      </c>
    </row>
    <row r="20" spans="1:11" x14ac:dyDescent="0.3">
      <c r="D20" s="11"/>
      <c r="E20" s="23"/>
    </row>
    <row r="21" spans="1:11" ht="18.5" x14ac:dyDescent="0.45">
      <c r="D21" s="48" t="s">
        <v>57</v>
      </c>
      <c r="E21" s="94">
        <f>E19*E17</f>
        <v>0</v>
      </c>
    </row>
    <row r="22" spans="1:11" x14ac:dyDescent="0.3">
      <c r="D22" s="11"/>
      <c r="E22" s="23"/>
    </row>
    <row r="23" spans="1:11" x14ac:dyDescent="0.3">
      <c r="D23" s="11"/>
      <c r="E23" s="23"/>
    </row>
    <row r="24" spans="1:11" x14ac:dyDescent="0.3">
      <c r="A24" s="12" t="s">
        <v>12</v>
      </c>
      <c r="B24" s="13" t="s">
        <v>9</v>
      </c>
      <c r="C24" s="13" t="s">
        <v>10</v>
      </c>
      <c r="D24" s="14" t="s">
        <v>4</v>
      </c>
      <c r="E24" s="15" t="s">
        <v>5</v>
      </c>
      <c r="G24" s="143" t="s">
        <v>81</v>
      </c>
      <c r="H24" s="144"/>
      <c r="I24" s="144"/>
      <c r="J24" s="144"/>
      <c r="K24" s="145"/>
    </row>
    <row r="25" spans="1:11" s="5" customFormat="1" ht="15" customHeight="1" x14ac:dyDescent="0.3">
      <c r="A25" s="146" t="s">
        <v>51</v>
      </c>
      <c r="B25" s="149" t="s">
        <v>91</v>
      </c>
      <c r="C25" s="149" t="s">
        <v>91</v>
      </c>
      <c r="D25" s="87" t="s">
        <v>80</v>
      </c>
      <c r="E25" s="17"/>
      <c r="G25" s="3"/>
      <c r="H25" s="3"/>
      <c r="I25" s="3"/>
      <c r="J25" s="4"/>
      <c r="K25" s="1"/>
    </row>
    <row r="26" spans="1:11" s="5" customFormat="1" ht="54" customHeight="1" x14ac:dyDescent="0.3">
      <c r="A26" s="146"/>
      <c r="B26" s="150"/>
      <c r="C26" s="150"/>
      <c r="D26" s="88" t="s">
        <v>79</v>
      </c>
      <c r="E26" s="18">
        <f>K31</f>
        <v>0</v>
      </c>
      <c r="G26" s="152" t="s">
        <v>82</v>
      </c>
      <c r="H26" s="153"/>
      <c r="I26" s="153"/>
      <c r="J26" s="153"/>
      <c r="K26" s="154"/>
    </row>
    <row r="27" spans="1:11" s="5" customFormat="1" x14ac:dyDescent="0.3">
      <c r="A27" s="146"/>
      <c r="B27" s="150"/>
      <c r="C27" s="150"/>
      <c r="D27" s="89" t="s">
        <v>89</v>
      </c>
      <c r="E27" s="90">
        <f>(E26/60*E25)</f>
        <v>0</v>
      </c>
      <c r="G27" s="104"/>
      <c r="H27" s="105"/>
      <c r="I27" s="105"/>
      <c r="J27" s="97"/>
      <c r="K27" s="98" t="s">
        <v>0</v>
      </c>
    </row>
    <row r="28" spans="1:11" ht="15" customHeight="1" x14ac:dyDescent="0.3">
      <c r="A28" s="146"/>
      <c r="B28" s="151" t="s">
        <v>11</v>
      </c>
      <c r="C28" s="151" t="s">
        <v>11</v>
      </c>
      <c r="D28" s="16" t="s">
        <v>92</v>
      </c>
      <c r="E28" s="19"/>
      <c r="G28" s="104"/>
      <c r="H28" s="105"/>
      <c r="I28" s="105"/>
      <c r="J28" s="99" t="s">
        <v>73</v>
      </c>
      <c r="K28" s="100"/>
    </row>
    <row r="29" spans="1:11" ht="15" customHeight="1" x14ac:dyDescent="0.3">
      <c r="A29" s="146"/>
      <c r="B29" s="151"/>
      <c r="C29" s="151"/>
      <c r="D29" s="16" t="s">
        <v>93</v>
      </c>
      <c r="E29" s="19"/>
      <c r="G29" s="104"/>
      <c r="H29" s="105"/>
      <c r="I29" s="105"/>
      <c r="J29" s="99" t="s">
        <v>2</v>
      </c>
      <c r="K29" s="100"/>
    </row>
    <row r="30" spans="1:11" ht="15" customHeight="1" thickBot="1" x14ac:dyDescent="0.35">
      <c r="A30" s="146"/>
      <c r="B30" s="151"/>
      <c r="C30" s="151"/>
      <c r="D30" s="16" t="s">
        <v>94</v>
      </c>
      <c r="E30" s="19"/>
      <c r="G30" s="104"/>
      <c r="H30" s="97"/>
      <c r="I30" s="97"/>
      <c r="J30" s="99" t="s">
        <v>3</v>
      </c>
      <c r="K30" s="101"/>
    </row>
    <row r="31" spans="1:11" ht="15.75" customHeight="1" thickTop="1" x14ac:dyDescent="0.3">
      <c r="A31" s="146"/>
      <c r="B31" s="151"/>
      <c r="C31" s="151"/>
      <c r="D31" s="34" t="s">
        <v>54</v>
      </c>
      <c r="E31" s="91">
        <f>SUM(E28:E30)</f>
        <v>0</v>
      </c>
      <c r="G31" s="106"/>
      <c r="H31" s="107"/>
      <c r="I31" s="107"/>
      <c r="J31" s="102" t="s">
        <v>98</v>
      </c>
      <c r="K31" s="103">
        <f>SUM(K28:K30)</f>
        <v>0</v>
      </c>
    </row>
    <row r="32" spans="1:11" ht="15.75" customHeight="1" x14ac:dyDescent="0.3">
      <c r="A32" s="146"/>
      <c r="B32" s="155" t="s">
        <v>36</v>
      </c>
      <c r="C32" s="155"/>
      <c r="D32" s="155"/>
      <c r="E32" s="91">
        <f>E27+E31</f>
        <v>0</v>
      </c>
    </row>
    <row r="33" spans="1:8" ht="14.25" customHeight="1" x14ac:dyDescent="0.3">
      <c r="A33" s="147" t="s">
        <v>52</v>
      </c>
      <c r="B33" s="151" t="s">
        <v>11</v>
      </c>
      <c r="C33" s="151" t="s">
        <v>11</v>
      </c>
      <c r="D33" s="92" t="s">
        <v>95</v>
      </c>
      <c r="E33" s="20"/>
    </row>
    <row r="34" spans="1:8" ht="14.5" customHeight="1" x14ac:dyDescent="0.3">
      <c r="A34" s="147"/>
      <c r="B34" s="151"/>
      <c r="C34" s="151"/>
      <c r="D34" s="92" t="s">
        <v>96</v>
      </c>
      <c r="E34" s="20"/>
    </row>
    <row r="35" spans="1:8" ht="14.5" customHeight="1" x14ac:dyDescent="0.3">
      <c r="A35" s="147"/>
      <c r="B35" s="151"/>
      <c r="C35" s="151"/>
      <c r="D35" s="92" t="s">
        <v>94</v>
      </c>
      <c r="E35" s="20"/>
      <c r="G35" s="6"/>
      <c r="H35" s="7"/>
    </row>
    <row r="36" spans="1:8" ht="15" customHeight="1" x14ac:dyDescent="0.3">
      <c r="A36" s="147"/>
      <c r="B36" s="156" t="s">
        <v>35</v>
      </c>
      <c r="C36" s="156"/>
      <c r="D36" s="156"/>
      <c r="E36" s="93">
        <f>SUM(E33:E35)</f>
        <v>0</v>
      </c>
      <c r="G36" s="6"/>
      <c r="H36" s="7"/>
    </row>
    <row r="37" spans="1:8" ht="22.5" customHeight="1" x14ac:dyDescent="0.3">
      <c r="A37" s="148" t="s">
        <v>53</v>
      </c>
      <c r="B37" s="148"/>
      <c r="C37" s="148"/>
      <c r="D37" s="148"/>
      <c r="E37" s="95"/>
    </row>
    <row r="38" spans="1:8" ht="18.5" x14ac:dyDescent="0.45">
      <c r="D38" s="49" t="s">
        <v>1</v>
      </c>
      <c r="E38" s="94">
        <f>E32+E36+E37</f>
        <v>0</v>
      </c>
    </row>
    <row r="39" spans="1:8" x14ac:dyDescent="0.3">
      <c r="E39" s="8"/>
    </row>
    <row r="40" spans="1:8" x14ac:dyDescent="0.3">
      <c r="D40" s="11" t="s">
        <v>56</v>
      </c>
      <c r="E40" s="23">
        <v>43000</v>
      </c>
    </row>
    <row r="41" spans="1:8" x14ac:dyDescent="0.3">
      <c r="E41" s="8"/>
    </row>
    <row r="42" spans="1:8" ht="18.5" x14ac:dyDescent="0.45">
      <c r="D42" s="48" t="s">
        <v>55</v>
      </c>
      <c r="E42" s="94">
        <f>E40*E38</f>
        <v>0</v>
      </c>
      <c r="G42" s="9"/>
    </row>
    <row r="43" spans="1:8" x14ac:dyDescent="0.3">
      <c r="E43" s="8"/>
      <c r="G43" s="3"/>
    </row>
    <row r="44" spans="1:8" ht="18.5" x14ac:dyDescent="0.45">
      <c r="D44" s="47" t="s">
        <v>105</v>
      </c>
      <c r="E44" s="96">
        <f>E42+E21</f>
        <v>0</v>
      </c>
      <c r="G44" s="9"/>
    </row>
    <row r="45" spans="1:8" x14ac:dyDescent="0.3">
      <c r="E45" s="8"/>
      <c r="G45" s="3"/>
    </row>
    <row r="48" spans="1:8" ht="29.15" customHeight="1" x14ac:dyDescent="0.3"/>
    <row r="50" spans="2:5" ht="60.65" customHeight="1" x14ac:dyDescent="0.3"/>
    <row r="56" spans="2:5" ht="29.15" customHeight="1" x14ac:dyDescent="0.3"/>
    <row r="58" spans="2:5" ht="51" customHeight="1" x14ac:dyDescent="0.3"/>
    <row r="64" spans="2:5" x14ac:dyDescent="0.3">
      <c r="B64" s="3"/>
      <c r="C64" s="3"/>
      <c r="D64" s="4"/>
      <c r="E64" s="1"/>
    </row>
    <row r="65" spans="2:5" x14ac:dyDescent="0.3">
      <c r="B65" s="3"/>
      <c r="C65" s="3"/>
      <c r="D65" s="4"/>
      <c r="E65" s="1"/>
    </row>
    <row r="66" spans="2:5" x14ac:dyDescent="0.3">
      <c r="B66" s="3"/>
      <c r="C66" s="3"/>
      <c r="D66" s="4"/>
      <c r="E66" s="1"/>
    </row>
    <row r="67" spans="2:5" x14ac:dyDescent="0.3">
      <c r="B67" s="3"/>
      <c r="C67" s="3"/>
      <c r="D67" s="4"/>
      <c r="E67" s="1"/>
    </row>
    <row r="68" spans="2:5" x14ac:dyDescent="0.3">
      <c r="B68" s="3"/>
      <c r="C68" s="3"/>
      <c r="D68" s="4"/>
      <c r="E68" s="1"/>
    </row>
    <row r="69" spans="2:5" x14ac:dyDescent="0.3">
      <c r="B69" s="3"/>
      <c r="C69" s="3"/>
      <c r="D69" s="4"/>
      <c r="E69" s="1"/>
    </row>
    <row r="70" spans="2:5" x14ac:dyDescent="0.3">
      <c r="B70" s="3"/>
      <c r="C70" s="3"/>
      <c r="D70" s="4"/>
      <c r="E70" s="1"/>
    </row>
    <row r="71" spans="2:5" x14ac:dyDescent="0.3">
      <c r="B71" s="3"/>
      <c r="C71" s="3"/>
      <c r="D71" s="4"/>
      <c r="E71" s="1"/>
    </row>
    <row r="72" spans="2:5" x14ac:dyDescent="0.3">
      <c r="B72" s="3"/>
      <c r="C72" s="3"/>
      <c r="D72" s="4"/>
      <c r="E72" s="1"/>
    </row>
  </sheetData>
  <mergeCells count="26">
    <mergeCell ref="G26:K26"/>
    <mergeCell ref="G24:K24"/>
    <mergeCell ref="A37:D37"/>
    <mergeCell ref="C25:C27"/>
    <mergeCell ref="B28:B31"/>
    <mergeCell ref="C28:C31"/>
    <mergeCell ref="B32:D32"/>
    <mergeCell ref="A33:A36"/>
    <mergeCell ref="B33:B35"/>
    <mergeCell ref="C33:C35"/>
    <mergeCell ref="B36:D36"/>
    <mergeCell ref="A25:A32"/>
    <mergeCell ref="B25:B27"/>
    <mergeCell ref="G3:K3"/>
    <mergeCell ref="A4:A11"/>
    <mergeCell ref="A12:A15"/>
    <mergeCell ref="A16:D16"/>
    <mergeCell ref="B4:B6"/>
    <mergeCell ref="C4:C6"/>
    <mergeCell ref="C7:C10"/>
    <mergeCell ref="B7:B10"/>
    <mergeCell ref="C12:C14"/>
    <mergeCell ref="B12:B14"/>
    <mergeCell ref="G5:K5"/>
    <mergeCell ref="B11:D11"/>
    <mergeCell ref="B15:D15"/>
  </mergeCells>
  <pageMargins left="0.70866141732283472" right="0.70866141732283472" top="0.74803149606299213" bottom="0.74803149606299213" header="0.31496062992125984" footer="0.31496062992125984"/>
  <pageSetup paperSize="8" scale="65" fitToHeight="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96089-6BFB-47E1-9E41-BC66570BF809}">
  <sheetPr>
    <pageSetUpPr fitToPage="1"/>
  </sheetPr>
  <dimension ref="A3:K94"/>
  <sheetViews>
    <sheetView view="pageBreakPreview" topLeftCell="A18" zoomScale="98" zoomScaleNormal="100" zoomScaleSheetLayoutView="98" workbookViewId="0">
      <selection activeCell="D27" sqref="A27:XFD27"/>
    </sheetView>
  </sheetViews>
  <sheetFormatPr defaultColWidth="8.7265625" defaultRowHeight="13" x14ac:dyDescent="0.3"/>
  <cols>
    <col min="1" max="1" width="23.7265625" style="3" customWidth="1"/>
    <col min="2" max="2" width="21.453125" style="2" customWidth="1"/>
    <col min="3" max="3" width="15.453125" style="2" customWidth="1"/>
    <col min="4" max="4" width="62.7265625" style="3" customWidth="1"/>
    <col min="5" max="5" width="20.1796875" style="4" customWidth="1"/>
    <col min="6" max="6" width="8.7265625" style="1"/>
    <col min="7" max="7" width="6.1796875" style="1" bestFit="1" customWidth="1"/>
    <col min="8" max="8" width="14.26953125" style="1" bestFit="1" customWidth="1"/>
    <col min="9" max="9" width="16.1796875" style="1" customWidth="1"/>
    <col min="10" max="10" width="28.90625" style="1" customWidth="1"/>
    <col min="11" max="11" width="74.54296875" style="1" customWidth="1"/>
    <col min="12" max="16384" width="8.7265625" style="1"/>
  </cols>
  <sheetData>
    <row r="3" spans="1:11" ht="46" customHeight="1" x14ac:dyDescent="0.3">
      <c r="A3" s="12" t="s">
        <v>12</v>
      </c>
      <c r="B3" s="13" t="s">
        <v>9</v>
      </c>
      <c r="C3" s="13" t="s">
        <v>10</v>
      </c>
      <c r="D3" s="14" t="s">
        <v>4</v>
      </c>
      <c r="E3" s="15" t="s">
        <v>5</v>
      </c>
      <c r="G3" s="143" t="s">
        <v>117</v>
      </c>
      <c r="H3" s="144"/>
      <c r="I3" s="144"/>
      <c r="J3" s="144"/>
      <c r="K3" s="145"/>
    </row>
    <row r="4" spans="1:11" s="5" customFormat="1" ht="15" customHeight="1" x14ac:dyDescent="0.3">
      <c r="A4" s="146" t="s">
        <v>49</v>
      </c>
      <c r="B4" s="149" t="s">
        <v>91</v>
      </c>
      <c r="C4" s="149" t="s">
        <v>91</v>
      </c>
      <c r="D4" s="87" t="s">
        <v>46</v>
      </c>
      <c r="E4" s="17"/>
      <c r="G4" s="3"/>
      <c r="H4" s="3"/>
      <c r="I4" s="3"/>
      <c r="J4" s="4"/>
      <c r="K4" s="1"/>
    </row>
    <row r="5" spans="1:11" s="5" customFormat="1" ht="73" customHeight="1" x14ac:dyDescent="0.3">
      <c r="A5" s="146"/>
      <c r="B5" s="150"/>
      <c r="C5" s="150"/>
      <c r="D5" s="88" t="s">
        <v>78</v>
      </c>
      <c r="E5" s="18">
        <f>K10</f>
        <v>0</v>
      </c>
      <c r="G5" s="152" t="s">
        <v>77</v>
      </c>
      <c r="H5" s="153"/>
      <c r="I5" s="153"/>
      <c r="J5" s="153"/>
      <c r="K5" s="154"/>
    </row>
    <row r="6" spans="1:11" s="5" customFormat="1" ht="15" customHeight="1" x14ac:dyDescent="0.3">
      <c r="A6" s="146"/>
      <c r="B6" s="150"/>
      <c r="C6" s="150"/>
      <c r="D6" s="89" t="s">
        <v>88</v>
      </c>
      <c r="E6" s="90">
        <f>(E5/60*E4)</f>
        <v>0</v>
      </c>
      <c r="G6" s="10"/>
      <c r="H6" s="2"/>
      <c r="I6" s="2"/>
      <c r="J6" s="97"/>
      <c r="K6" s="98" t="s">
        <v>0</v>
      </c>
    </row>
    <row r="7" spans="1:11" ht="15" customHeight="1" x14ac:dyDescent="0.3">
      <c r="A7" s="146"/>
      <c r="B7" s="151" t="s">
        <v>11</v>
      </c>
      <c r="C7" s="151" t="s">
        <v>11</v>
      </c>
      <c r="D7" s="16" t="s">
        <v>92</v>
      </c>
      <c r="E7" s="19"/>
      <c r="G7" s="10"/>
      <c r="H7" s="2"/>
      <c r="I7" s="2"/>
      <c r="J7" s="99" t="s">
        <v>73</v>
      </c>
      <c r="K7" s="100"/>
    </row>
    <row r="8" spans="1:11" ht="15" customHeight="1" x14ac:dyDescent="0.3">
      <c r="A8" s="146"/>
      <c r="B8" s="151"/>
      <c r="C8" s="151"/>
      <c r="D8" s="16" t="s">
        <v>93</v>
      </c>
      <c r="E8" s="19"/>
      <c r="G8" s="10"/>
      <c r="H8" s="2"/>
      <c r="I8" s="2"/>
      <c r="J8" s="99" t="s">
        <v>2</v>
      </c>
      <c r="K8" s="100"/>
    </row>
    <row r="9" spans="1:11" ht="15" customHeight="1" thickBot="1" x14ac:dyDescent="0.35">
      <c r="A9" s="146"/>
      <c r="B9" s="151"/>
      <c r="C9" s="151"/>
      <c r="D9" s="16" t="s">
        <v>94</v>
      </c>
      <c r="E9" s="19"/>
      <c r="G9" s="10"/>
      <c r="H9" s="3"/>
      <c r="I9" s="3"/>
      <c r="J9" s="99" t="s">
        <v>3</v>
      </c>
      <c r="K9" s="101"/>
    </row>
    <row r="10" spans="1:11" ht="15.75" customHeight="1" thickTop="1" x14ac:dyDescent="0.3">
      <c r="A10" s="146"/>
      <c r="B10" s="151"/>
      <c r="C10" s="151"/>
      <c r="D10" s="34" t="s">
        <v>50</v>
      </c>
      <c r="E10" s="91">
        <f>SUM(E7:E9)</f>
        <v>0</v>
      </c>
      <c r="G10" s="22"/>
      <c r="H10" s="24"/>
      <c r="I10" s="24"/>
      <c r="J10" s="102" t="s">
        <v>97</v>
      </c>
      <c r="K10" s="103">
        <f>SUM(K7:K9)</f>
        <v>0</v>
      </c>
    </row>
    <row r="11" spans="1:11" ht="15.75" customHeight="1" x14ac:dyDescent="0.3">
      <c r="A11" s="146"/>
      <c r="B11" s="155" t="s">
        <v>36</v>
      </c>
      <c r="C11" s="155"/>
      <c r="D11" s="155"/>
      <c r="E11" s="91">
        <f>E6+E10</f>
        <v>0</v>
      </c>
    </row>
    <row r="12" spans="1:11" ht="14.25" customHeight="1" x14ac:dyDescent="0.3">
      <c r="A12" s="147" t="s">
        <v>48</v>
      </c>
      <c r="B12" s="151" t="s">
        <v>11</v>
      </c>
      <c r="C12" s="151" t="s">
        <v>11</v>
      </c>
      <c r="D12" s="92" t="s">
        <v>95</v>
      </c>
      <c r="E12" s="20"/>
    </row>
    <row r="13" spans="1:11" ht="14.5" customHeight="1" x14ac:dyDescent="0.3">
      <c r="A13" s="147"/>
      <c r="B13" s="151"/>
      <c r="C13" s="151"/>
      <c r="D13" s="92" t="s">
        <v>96</v>
      </c>
      <c r="E13" s="20"/>
    </row>
    <row r="14" spans="1:11" ht="24" customHeight="1" x14ac:dyDescent="0.3">
      <c r="A14" s="147"/>
      <c r="B14" s="151"/>
      <c r="C14" s="151"/>
      <c r="D14" s="92" t="s">
        <v>94</v>
      </c>
      <c r="E14" s="20"/>
      <c r="G14" s="6"/>
      <c r="H14" s="7"/>
    </row>
    <row r="15" spans="1:11" ht="20.5" customHeight="1" x14ac:dyDescent="0.3">
      <c r="A15" s="147"/>
      <c r="B15" s="156" t="s">
        <v>35</v>
      </c>
      <c r="C15" s="156"/>
      <c r="D15" s="156"/>
      <c r="E15" s="93">
        <f>SUM(E12:E14)</f>
        <v>0</v>
      </c>
      <c r="G15" s="6"/>
      <c r="H15" s="7"/>
    </row>
    <row r="16" spans="1:11" x14ac:dyDescent="0.3">
      <c r="A16" s="148" t="s">
        <v>47</v>
      </c>
      <c r="B16" s="148"/>
      <c r="C16" s="148"/>
      <c r="D16" s="148"/>
      <c r="E16" s="95"/>
    </row>
    <row r="17" spans="1:11" ht="17.149999999999999" customHeight="1" x14ac:dyDescent="0.45">
      <c r="D17" s="49" t="s">
        <v>1</v>
      </c>
      <c r="E17" s="94">
        <f>E11+E15+E16</f>
        <v>0</v>
      </c>
    </row>
    <row r="18" spans="1:11" ht="17.149999999999999" customHeight="1" x14ac:dyDescent="0.3">
      <c r="A18" s="1"/>
      <c r="B18" s="1"/>
      <c r="C18" s="1"/>
      <c r="D18" s="1"/>
      <c r="E18" s="1"/>
    </row>
    <row r="19" spans="1:11" x14ac:dyDescent="0.3">
      <c r="D19" s="11" t="s">
        <v>58</v>
      </c>
      <c r="E19" s="23">
        <v>10000</v>
      </c>
    </row>
    <row r="20" spans="1:11" x14ac:dyDescent="0.3">
      <c r="D20" s="11"/>
      <c r="E20" s="23"/>
    </row>
    <row r="21" spans="1:11" ht="18.5" x14ac:dyDescent="0.45">
      <c r="D21" s="48" t="s">
        <v>57</v>
      </c>
      <c r="E21" s="94">
        <f>E19*E17</f>
        <v>0</v>
      </c>
    </row>
    <row r="22" spans="1:11" x14ac:dyDescent="0.3">
      <c r="D22" s="11"/>
      <c r="E22" s="23"/>
    </row>
    <row r="23" spans="1:11" x14ac:dyDescent="0.3">
      <c r="D23" s="11"/>
      <c r="E23" s="23"/>
    </row>
    <row r="24" spans="1:11" x14ac:dyDescent="0.3">
      <c r="A24" s="12" t="s">
        <v>12</v>
      </c>
      <c r="B24" s="13" t="s">
        <v>9</v>
      </c>
      <c r="C24" s="13" t="s">
        <v>10</v>
      </c>
      <c r="D24" s="14" t="s">
        <v>4</v>
      </c>
      <c r="E24" s="15" t="s">
        <v>5</v>
      </c>
      <c r="G24" s="143" t="s">
        <v>81</v>
      </c>
      <c r="H24" s="144"/>
      <c r="I24" s="144"/>
      <c r="J24" s="144"/>
      <c r="K24" s="145"/>
    </row>
    <row r="25" spans="1:11" s="5" customFormat="1" ht="15" customHeight="1" x14ac:dyDescent="0.3">
      <c r="A25" s="146" t="s">
        <v>127</v>
      </c>
      <c r="B25" s="149" t="s">
        <v>91</v>
      </c>
      <c r="C25" s="149" t="s">
        <v>91</v>
      </c>
      <c r="D25" s="87" t="s">
        <v>80</v>
      </c>
      <c r="E25" s="17"/>
      <c r="G25" s="3"/>
      <c r="H25" s="3"/>
      <c r="I25" s="3"/>
      <c r="J25" s="4"/>
      <c r="K25" s="1"/>
    </row>
    <row r="26" spans="1:11" s="5" customFormat="1" ht="54" customHeight="1" x14ac:dyDescent="0.3">
      <c r="A26" s="146"/>
      <c r="B26" s="150"/>
      <c r="C26" s="150"/>
      <c r="D26" s="88" t="s">
        <v>79</v>
      </c>
      <c r="E26" s="18">
        <f>K31</f>
        <v>0</v>
      </c>
      <c r="G26" s="152" t="s">
        <v>82</v>
      </c>
      <c r="H26" s="153"/>
      <c r="I26" s="153"/>
      <c r="J26" s="153"/>
      <c r="K26" s="154"/>
    </row>
    <row r="27" spans="1:11" s="5" customFormat="1" x14ac:dyDescent="0.3">
      <c r="A27" s="146"/>
      <c r="B27" s="150"/>
      <c r="C27" s="150"/>
      <c r="D27" s="89" t="s">
        <v>89</v>
      </c>
      <c r="E27" s="90">
        <f>(E26/60*E25)</f>
        <v>0</v>
      </c>
      <c r="G27" s="104"/>
      <c r="H27" s="105"/>
      <c r="I27" s="105"/>
      <c r="J27" s="97"/>
      <c r="K27" s="98" t="s">
        <v>0</v>
      </c>
    </row>
    <row r="28" spans="1:11" ht="15" customHeight="1" x14ac:dyDescent="0.3">
      <c r="A28" s="146"/>
      <c r="B28" s="151" t="s">
        <v>11</v>
      </c>
      <c r="C28" s="151" t="s">
        <v>11</v>
      </c>
      <c r="D28" s="16" t="s">
        <v>92</v>
      </c>
      <c r="E28" s="19"/>
      <c r="G28" s="104"/>
      <c r="H28" s="105"/>
      <c r="I28" s="105"/>
      <c r="J28" s="99" t="s">
        <v>73</v>
      </c>
      <c r="K28" s="100"/>
    </row>
    <row r="29" spans="1:11" ht="15" customHeight="1" x14ac:dyDescent="0.3">
      <c r="A29" s="146"/>
      <c r="B29" s="151"/>
      <c r="C29" s="151"/>
      <c r="D29" s="16" t="s">
        <v>93</v>
      </c>
      <c r="E29" s="19"/>
      <c r="G29" s="104"/>
      <c r="H29" s="105"/>
      <c r="I29" s="105"/>
      <c r="J29" s="99" t="s">
        <v>2</v>
      </c>
      <c r="K29" s="100"/>
    </row>
    <row r="30" spans="1:11" ht="15" customHeight="1" thickBot="1" x14ac:dyDescent="0.35">
      <c r="A30" s="146"/>
      <c r="B30" s="151"/>
      <c r="C30" s="151"/>
      <c r="D30" s="16" t="s">
        <v>94</v>
      </c>
      <c r="E30" s="19"/>
      <c r="G30" s="104"/>
      <c r="H30" s="97"/>
      <c r="I30" s="97"/>
      <c r="J30" s="99" t="s">
        <v>3</v>
      </c>
      <c r="K30" s="101"/>
    </row>
    <row r="31" spans="1:11" ht="15.75" customHeight="1" thickTop="1" x14ac:dyDescent="0.3">
      <c r="A31" s="146"/>
      <c r="B31" s="151"/>
      <c r="C31" s="151"/>
      <c r="D31" s="34" t="s">
        <v>54</v>
      </c>
      <c r="E31" s="91">
        <f>SUM(E28:E30)</f>
        <v>0</v>
      </c>
      <c r="G31" s="106"/>
      <c r="H31" s="107"/>
      <c r="I31" s="107"/>
      <c r="J31" s="102" t="s">
        <v>98</v>
      </c>
      <c r="K31" s="103">
        <f>SUM(K28:K30)</f>
        <v>0</v>
      </c>
    </row>
    <row r="32" spans="1:11" ht="15.75" customHeight="1" x14ac:dyDescent="0.3">
      <c r="A32" s="146"/>
      <c r="B32" s="155" t="s">
        <v>36</v>
      </c>
      <c r="C32" s="155"/>
      <c r="D32" s="155"/>
      <c r="E32" s="91">
        <f>E27+E31</f>
        <v>0</v>
      </c>
    </row>
    <row r="33" spans="1:11" ht="14.25" customHeight="1" x14ac:dyDescent="0.3">
      <c r="A33" s="147" t="s">
        <v>52</v>
      </c>
      <c r="B33" s="151" t="s">
        <v>11</v>
      </c>
      <c r="C33" s="151" t="s">
        <v>11</v>
      </c>
      <c r="D33" s="92" t="s">
        <v>95</v>
      </c>
      <c r="E33" s="20"/>
    </row>
    <row r="34" spans="1:11" ht="14.5" customHeight="1" x14ac:dyDescent="0.3">
      <c r="A34" s="147"/>
      <c r="B34" s="151"/>
      <c r="C34" s="151"/>
      <c r="D34" s="92" t="s">
        <v>96</v>
      </c>
      <c r="E34" s="20"/>
    </row>
    <row r="35" spans="1:11" ht="14.5" customHeight="1" x14ac:dyDescent="0.3">
      <c r="A35" s="147"/>
      <c r="B35" s="151"/>
      <c r="C35" s="151"/>
      <c r="D35" s="92" t="s">
        <v>94</v>
      </c>
      <c r="E35" s="20"/>
      <c r="G35" s="6"/>
      <c r="H35" s="7"/>
    </row>
    <row r="36" spans="1:11" ht="15" customHeight="1" x14ac:dyDescent="0.3">
      <c r="A36" s="147"/>
      <c r="B36" s="156" t="s">
        <v>35</v>
      </c>
      <c r="C36" s="156"/>
      <c r="D36" s="156"/>
      <c r="E36" s="93">
        <f>SUM(E33:E35)</f>
        <v>0</v>
      </c>
      <c r="G36" s="6"/>
      <c r="H36" s="7"/>
    </row>
    <row r="37" spans="1:11" ht="22.5" customHeight="1" x14ac:dyDescent="0.3">
      <c r="A37" s="148" t="s">
        <v>53</v>
      </c>
      <c r="B37" s="148"/>
      <c r="C37" s="148"/>
      <c r="D37" s="148"/>
      <c r="E37" s="95"/>
    </row>
    <row r="38" spans="1:11" ht="18.5" x14ac:dyDescent="0.45">
      <c r="D38" s="49" t="s">
        <v>128</v>
      </c>
      <c r="E38" s="94">
        <f>E32+E36+E37</f>
        <v>0</v>
      </c>
    </row>
    <row r="39" spans="1:11" x14ac:dyDescent="0.3">
      <c r="E39" s="8"/>
    </row>
    <row r="40" spans="1:11" x14ac:dyDescent="0.3">
      <c r="D40" s="11" t="s">
        <v>56</v>
      </c>
      <c r="E40" s="23">
        <v>18000</v>
      </c>
    </row>
    <row r="41" spans="1:11" x14ac:dyDescent="0.3">
      <c r="E41" s="8"/>
    </row>
    <row r="42" spans="1:11" ht="18.5" x14ac:dyDescent="0.45">
      <c r="D42" s="48" t="s">
        <v>129</v>
      </c>
      <c r="E42" s="94">
        <f>E40*E38</f>
        <v>0</v>
      </c>
      <c r="G42" s="9"/>
    </row>
    <row r="43" spans="1:11" x14ac:dyDescent="0.3">
      <c r="E43" s="8"/>
      <c r="G43" s="3"/>
    </row>
    <row r="44" spans="1:11" x14ac:dyDescent="0.3">
      <c r="E44" s="8"/>
      <c r="G44" s="3"/>
    </row>
    <row r="45" spans="1:11" x14ac:dyDescent="0.3">
      <c r="A45" s="12" t="s">
        <v>12</v>
      </c>
      <c r="B45" s="13" t="s">
        <v>9</v>
      </c>
      <c r="C45" s="13" t="s">
        <v>10</v>
      </c>
      <c r="D45" s="14" t="s">
        <v>4</v>
      </c>
      <c r="E45" s="15" t="s">
        <v>5</v>
      </c>
      <c r="G45" s="143" t="s">
        <v>81</v>
      </c>
      <c r="H45" s="144"/>
      <c r="I45" s="144"/>
      <c r="J45" s="144"/>
      <c r="K45" s="145"/>
    </row>
    <row r="46" spans="1:11" s="5" customFormat="1" ht="15" customHeight="1" x14ac:dyDescent="0.3">
      <c r="A46" s="146" t="s">
        <v>130</v>
      </c>
      <c r="B46" s="149" t="s">
        <v>91</v>
      </c>
      <c r="C46" s="149" t="s">
        <v>91</v>
      </c>
      <c r="D46" s="87" t="s">
        <v>80</v>
      </c>
      <c r="E46" s="17"/>
      <c r="G46" s="3"/>
      <c r="H46" s="3"/>
      <c r="I46" s="3"/>
      <c r="J46" s="4"/>
      <c r="K46" s="1"/>
    </row>
    <row r="47" spans="1:11" s="5" customFormat="1" ht="54" customHeight="1" x14ac:dyDescent="0.3">
      <c r="A47" s="146"/>
      <c r="B47" s="150"/>
      <c r="C47" s="150"/>
      <c r="D47" s="88" t="s">
        <v>79</v>
      </c>
      <c r="E47" s="18">
        <f>K52</f>
        <v>0</v>
      </c>
      <c r="G47" s="152" t="s">
        <v>82</v>
      </c>
      <c r="H47" s="153"/>
      <c r="I47" s="153"/>
      <c r="J47" s="153"/>
      <c r="K47" s="154"/>
    </row>
    <row r="48" spans="1:11" s="5" customFormat="1" x14ac:dyDescent="0.3">
      <c r="A48" s="146"/>
      <c r="B48" s="150"/>
      <c r="C48" s="150"/>
      <c r="D48" s="89" t="s">
        <v>89</v>
      </c>
      <c r="E48" s="90">
        <f>(E47/60*E46)</f>
        <v>0</v>
      </c>
      <c r="G48" s="104"/>
      <c r="H48" s="105"/>
      <c r="I48" s="105"/>
      <c r="J48" s="97"/>
      <c r="K48" s="98" t="s">
        <v>0</v>
      </c>
    </row>
    <row r="49" spans="1:11" ht="15" customHeight="1" x14ac:dyDescent="0.3">
      <c r="A49" s="146"/>
      <c r="B49" s="151" t="s">
        <v>11</v>
      </c>
      <c r="C49" s="151" t="s">
        <v>11</v>
      </c>
      <c r="D49" s="16" t="s">
        <v>92</v>
      </c>
      <c r="E49" s="19"/>
      <c r="G49" s="104"/>
      <c r="H49" s="105"/>
      <c r="I49" s="105"/>
      <c r="J49" s="99" t="s">
        <v>73</v>
      </c>
      <c r="K49" s="100"/>
    </row>
    <row r="50" spans="1:11" ht="15" customHeight="1" x14ac:dyDescent="0.3">
      <c r="A50" s="146"/>
      <c r="B50" s="151"/>
      <c r="C50" s="151"/>
      <c r="D50" s="16" t="s">
        <v>93</v>
      </c>
      <c r="E50" s="19"/>
      <c r="G50" s="104"/>
      <c r="H50" s="105"/>
      <c r="I50" s="105"/>
      <c r="J50" s="99" t="s">
        <v>2</v>
      </c>
      <c r="K50" s="100"/>
    </row>
    <row r="51" spans="1:11" ht="15" customHeight="1" thickBot="1" x14ac:dyDescent="0.35">
      <c r="A51" s="146"/>
      <c r="B51" s="151"/>
      <c r="C51" s="151"/>
      <c r="D51" s="16" t="s">
        <v>94</v>
      </c>
      <c r="E51" s="19"/>
      <c r="G51" s="104"/>
      <c r="H51" s="97"/>
      <c r="I51" s="97"/>
      <c r="J51" s="99" t="s">
        <v>3</v>
      </c>
      <c r="K51" s="101"/>
    </row>
    <row r="52" spans="1:11" ht="15.75" customHeight="1" thickTop="1" x14ac:dyDescent="0.3">
      <c r="A52" s="146"/>
      <c r="B52" s="151"/>
      <c r="C52" s="151"/>
      <c r="D52" s="34" t="s">
        <v>54</v>
      </c>
      <c r="E52" s="91">
        <f>SUM(E49:E51)</f>
        <v>0</v>
      </c>
      <c r="G52" s="106"/>
      <c r="H52" s="107"/>
      <c r="I52" s="107"/>
      <c r="J52" s="102" t="s">
        <v>98</v>
      </c>
      <c r="K52" s="103">
        <f>SUM(K49:K51)</f>
        <v>0</v>
      </c>
    </row>
    <row r="53" spans="1:11" ht="15.75" customHeight="1" x14ac:dyDescent="0.3">
      <c r="A53" s="146"/>
      <c r="B53" s="155" t="s">
        <v>36</v>
      </c>
      <c r="C53" s="155"/>
      <c r="D53" s="155"/>
      <c r="E53" s="91">
        <f>E48+E52</f>
        <v>0</v>
      </c>
    </row>
    <row r="54" spans="1:11" ht="14.25" customHeight="1" x14ac:dyDescent="0.3">
      <c r="A54" s="147" t="s">
        <v>52</v>
      </c>
      <c r="B54" s="151" t="s">
        <v>11</v>
      </c>
      <c r="C54" s="151" t="s">
        <v>11</v>
      </c>
      <c r="D54" s="92" t="s">
        <v>95</v>
      </c>
      <c r="E54" s="20"/>
    </row>
    <row r="55" spans="1:11" ht="14.5" customHeight="1" x14ac:dyDescent="0.3">
      <c r="A55" s="147"/>
      <c r="B55" s="151"/>
      <c r="C55" s="151"/>
      <c r="D55" s="92" t="s">
        <v>96</v>
      </c>
      <c r="E55" s="20"/>
    </row>
    <row r="56" spans="1:11" ht="14.5" customHeight="1" x14ac:dyDescent="0.3">
      <c r="A56" s="147"/>
      <c r="B56" s="151"/>
      <c r="C56" s="151"/>
      <c r="D56" s="92" t="s">
        <v>94</v>
      </c>
      <c r="E56" s="20"/>
      <c r="G56" s="6"/>
      <c r="H56" s="7"/>
    </row>
    <row r="57" spans="1:11" ht="15" customHeight="1" x14ac:dyDescent="0.3">
      <c r="A57" s="147"/>
      <c r="B57" s="156" t="s">
        <v>35</v>
      </c>
      <c r="C57" s="156"/>
      <c r="D57" s="156"/>
      <c r="E57" s="93">
        <f>SUM(E54:E56)</f>
        <v>0</v>
      </c>
      <c r="G57" s="6"/>
      <c r="H57" s="7"/>
    </row>
    <row r="58" spans="1:11" ht="22.5" customHeight="1" x14ac:dyDescent="0.3">
      <c r="A58" s="148" t="s">
        <v>53</v>
      </c>
      <c r="B58" s="148"/>
      <c r="C58" s="148"/>
      <c r="D58" s="148"/>
      <c r="E58" s="95"/>
    </row>
    <row r="59" spans="1:11" ht="18.5" x14ac:dyDescent="0.45">
      <c r="D59" s="49" t="s">
        <v>131</v>
      </c>
      <c r="E59" s="94">
        <f>E53+E57+E58</f>
        <v>0</v>
      </c>
    </row>
    <row r="60" spans="1:11" x14ac:dyDescent="0.3">
      <c r="E60" s="8"/>
    </row>
    <row r="61" spans="1:11" x14ac:dyDescent="0.3">
      <c r="D61" s="11" t="s">
        <v>56</v>
      </c>
      <c r="E61" s="23">
        <v>15000</v>
      </c>
    </row>
    <row r="62" spans="1:11" x14ac:dyDescent="0.3">
      <c r="E62" s="8"/>
    </row>
    <row r="63" spans="1:11" ht="18.5" x14ac:dyDescent="0.45">
      <c r="D63" s="48" t="s">
        <v>118</v>
      </c>
      <c r="E63" s="94">
        <f>E61*E59</f>
        <v>0</v>
      </c>
      <c r="G63" s="9"/>
    </row>
    <row r="64" spans="1:11" x14ac:dyDescent="0.3">
      <c r="E64" s="8"/>
      <c r="G64" s="3"/>
    </row>
    <row r="65" spans="4:7" x14ac:dyDescent="0.3">
      <c r="E65" s="8"/>
      <c r="G65" s="3"/>
    </row>
    <row r="66" spans="4:7" ht="18.5" x14ac:dyDescent="0.45">
      <c r="D66" s="47" t="s">
        <v>126</v>
      </c>
      <c r="E66" s="96">
        <f>E42+E21+E63</f>
        <v>0</v>
      </c>
      <c r="G66" s="9"/>
    </row>
    <row r="67" spans="4:7" x14ac:dyDescent="0.3">
      <c r="E67" s="8"/>
      <c r="G67" s="3"/>
    </row>
    <row r="70" spans="4:7" ht="29.15" customHeight="1" x14ac:dyDescent="0.3"/>
    <row r="72" spans="4:7" ht="60.65" customHeight="1" x14ac:dyDescent="0.3"/>
    <row r="78" spans="4:7" ht="29.15" customHeight="1" x14ac:dyDescent="0.3"/>
    <row r="80" spans="4:7" ht="51" customHeight="1" x14ac:dyDescent="0.3"/>
    <row r="86" spans="2:5" x14ac:dyDescent="0.3">
      <c r="B86" s="3"/>
      <c r="C86" s="3"/>
      <c r="D86" s="4"/>
      <c r="E86" s="1"/>
    </row>
    <row r="87" spans="2:5" x14ac:dyDescent="0.3">
      <c r="B87" s="3"/>
      <c r="C87" s="3"/>
      <c r="D87" s="4"/>
      <c r="E87" s="1"/>
    </row>
    <row r="88" spans="2:5" x14ac:dyDescent="0.3">
      <c r="B88" s="3"/>
      <c r="C88" s="3"/>
      <c r="D88" s="4"/>
      <c r="E88" s="1"/>
    </row>
    <row r="89" spans="2:5" x14ac:dyDescent="0.3">
      <c r="B89" s="3"/>
      <c r="C89" s="3"/>
      <c r="D89" s="4"/>
      <c r="E89" s="1"/>
    </row>
    <row r="90" spans="2:5" x14ac:dyDescent="0.3">
      <c r="B90" s="3"/>
      <c r="C90" s="3"/>
      <c r="D90" s="4"/>
      <c r="E90" s="1"/>
    </row>
    <row r="91" spans="2:5" x14ac:dyDescent="0.3">
      <c r="B91" s="3"/>
      <c r="C91" s="3"/>
      <c r="D91" s="4"/>
      <c r="E91" s="1"/>
    </row>
    <row r="92" spans="2:5" x14ac:dyDescent="0.3">
      <c r="B92" s="3"/>
      <c r="C92" s="3"/>
      <c r="D92" s="4"/>
      <c r="E92" s="1"/>
    </row>
    <row r="93" spans="2:5" x14ac:dyDescent="0.3">
      <c r="B93" s="3"/>
      <c r="C93" s="3"/>
      <c r="D93" s="4"/>
      <c r="E93" s="1"/>
    </row>
    <row r="94" spans="2:5" x14ac:dyDescent="0.3">
      <c r="B94" s="3"/>
      <c r="C94" s="3"/>
      <c r="D94" s="4"/>
      <c r="E94" s="1"/>
    </row>
  </sheetData>
  <mergeCells count="39">
    <mergeCell ref="G24:K24"/>
    <mergeCell ref="G3:K3"/>
    <mergeCell ref="A4:A11"/>
    <mergeCell ref="B4:B6"/>
    <mergeCell ref="C4:C6"/>
    <mergeCell ref="G5:K5"/>
    <mergeCell ref="B7:B10"/>
    <mergeCell ref="C7:C10"/>
    <mergeCell ref="B11:D11"/>
    <mergeCell ref="A12:A15"/>
    <mergeCell ref="B12:B14"/>
    <mergeCell ref="C12:C14"/>
    <mergeCell ref="B15:D15"/>
    <mergeCell ref="A16:D16"/>
    <mergeCell ref="A25:A32"/>
    <mergeCell ref="B25:B27"/>
    <mergeCell ref="C25:C27"/>
    <mergeCell ref="G26:K26"/>
    <mergeCell ref="B28:B31"/>
    <mergeCell ref="C28:C31"/>
    <mergeCell ref="B32:D32"/>
    <mergeCell ref="A33:A36"/>
    <mergeCell ref="B33:B35"/>
    <mergeCell ref="C33:C35"/>
    <mergeCell ref="B36:D36"/>
    <mergeCell ref="A37:D37"/>
    <mergeCell ref="G45:K45"/>
    <mergeCell ref="A46:A53"/>
    <mergeCell ref="B46:B48"/>
    <mergeCell ref="C46:C48"/>
    <mergeCell ref="G47:K47"/>
    <mergeCell ref="B49:B52"/>
    <mergeCell ref="C49:C52"/>
    <mergeCell ref="B53:D53"/>
    <mergeCell ref="A54:A57"/>
    <mergeCell ref="B54:B56"/>
    <mergeCell ref="C54:C56"/>
    <mergeCell ref="B57:D57"/>
    <mergeCell ref="A58:D58"/>
  </mergeCells>
  <pageMargins left="0.70866141732283472" right="0.70866141732283472" top="0.74803149606299213" bottom="0.74803149606299213" header="0.31496062992125984" footer="0.31496062992125984"/>
  <pageSetup paperSize="8" scale="65" fitToHeight="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N176"/>
  <sheetViews>
    <sheetView view="pageBreakPreview" topLeftCell="A71" zoomScaleNormal="70" zoomScaleSheetLayoutView="100" workbookViewId="0">
      <selection activeCell="B8" sqref="B8:G8"/>
    </sheetView>
  </sheetViews>
  <sheetFormatPr defaultColWidth="8.7265625" defaultRowHeight="13" x14ac:dyDescent="0.3"/>
  <cols>
    <col min="1" max="1" width="8.7265625" style="28"/>
    <col min="2" max="2" width="57.36328125" style="28" customWidth="1"/>
    <col min="3" max="3" width="20.1796875" style="28" customWidth="1"/>
    <col min="4" max="5" width="11.1796875" style="28" customWidth="1"/>
    <col min="6" max="6" width="54.26953125" style="28" bestFit="1" customWidth="1"/>
    <col min="7" max="7" width="9.1796875" style="28" customWidth="1"/>
    <col min="8" max="8" width="4.81640625" style="28" customWidth="1"/>
    <col min="9" max="9" width="26.81640625" style="28" customWidth="1"/>
    <col min="10" max="10" width="11.1796875" style="28" customWidth="1"/>
    <col min="11" max="11" width="15.26953125" style="28" customWidth="1"/>
    <col min="12" max="16384" width="8.7265625" style="28"/>
  </cols>
  <sheetData>
    <row r="2" spans="1:14" ht="14.5" customHeight="1" x14ac:dyDescent="0.3">
      <c r="A2" s="208" t="s">
        <v>119</v>
      </c>
      <c r="B2" s="208"/>
      <c r="C2" s="208"/>
      <c r="D2" s="208"/>
      <c r="E2" s="208"/>
      <c r="F2" s="208"/>
      <c r="G2" s="208"/>
      <c r="H2" s="208"/>
      <c r="I2" s="208"/>
      <c r="J2" s="208"/>
      <c r="K2" s="208"/>
    </row>
    <row r="3" spans="1:14" x14ac:dyDescent="0.3">
      <c r="A3" s="208"/>
      <c r="B3" s="208"/>
      <c r="C3" s="208"/>
      <c r="D3" s="208"/>
      <c r="E3" s="208"/>
      <c r="F3" s="208"/>
      <c r="G3" s="208"/>
      <c r="H3" s="208"/>
      <c r="I3" s="208"/>
      <c r="J3" s="208"/>
      <c r="K3" s="208"/>
    </row>
    <row r="4" spans="1:14" x14ac:dyDescent="0.3">
      <c r="A4" s="208"/>
      <c r="B4" s="208"/>
      <c r="C4" s="208"/>
      <c r="D4" s="208"/>
      <c r="E4" s="208"/>
      <c r="F4" s="208"/>
      <c r="G4" s="208"/>
      <c r="H4" s="208"/>
      <c r="I4" s="208"/>
      <c r="J4" s="208"/>
      <c r="K4" s="208"/>
    </row>
    <row r="5" spans="1:14" ht="16.5" customHeight="1" x14ac:dyDescent="0.3">
      <c r="A5" s="208"/>
      <c r="B5" s="208"/>
      <c r="C5" s="208"/>
      <c r="D5" s="208"/>
      <c r="E5" s="208"/>
      <c r="F5" s="208"/>
      <c r="G5" s="208"/>
      <c r="H5" s="208"/>
      <c r="I5" s="208"/>
      <c r="J5" s="208"/>
      <c r="K5" s="208"/>
    </row>
    <row r="7" spans="1:14" ht="13.5" thickBot="1" x14ac:dyDescent="0.35">
      <c r="G7" s="31"/>
    </row>
    <row r="8" spans="1:14" ht="43" customHeight="1" x14ac:dyDescent="0.3">
      <c r="A8" s="201" t="s">
        <v>120</v>
      </c>
      <c r="B8" s="159" t="s">
        <v>121</v>
      </c>
      <c r="C8" s="160"/>
      <c r="D8" s="160"/>
      <c r="E8" s="160"/>
      <c r="F8" s="160"/>
      <c r="G8" s="161"/>
    </row>
    <row r="9" spans="1:14" s="30" customFormat="1" ht="38.15" customHeight="1" x14ac:dyDescent="0.35">
      <c r="A9" s="202"/>
      <c r="B9" s="44" t="s">
        <v>6</v>
      </c>
      <c r="C9" s="33" t="s">
        <v>8</v>
      </c>
      <c r="D9" s="33" t="s">
        <v>9</v>
      </c>
      <c r="E9" s="33" t="s">
        <v>10</v>
      </c>
      <c r="F9" s="27" t="s">
        <v>4</v>
      </c>
      <c r="G9" s="41" t="s">
        <v>5</v>
      </c>
      <c r="I9" s="170" t="s">
        <v>62</v>
      </c>
      <c r="J9" s="170"/>
      <c r="K9" s="170"/>
      <c r="L9" s="25"/>
      <c r="M9" s="25"/>
      <c r="N9" s="25"/>
    </row>
    <row r="10" spans="1:14" ht="15" customHeight="1" x14ac:dyDescent="0.3">
      <c r="A10" s="202"/>
      <c r="B10" s="158" t="s">
        <v>39</v>
      </c>
      <c r="C10" s="184" t="s">
        <v>13</v>
      </c>
      <c r="D10" s="149" t="s">
        <v>91</v>
      </c>
      <c r="E10" s="149" t="s">
        <v>91</v>
      </c>
      <c r="F10" s="88" t="s">
        <v>40</v>
      </c>
      <c r="G10" s="42"/>
      <c r="I10" s="97"/>
      <c r="J10" s="115" t="s">
        <v>13</v>
      </c>
      <c r="K10" s="116" t="s">
        <v>14</v>
      </c>
    </row>
    <row r="11" spans="1:14" ht="52" x14ac:dyDescent="0.3">
      <c r="A11" s="202"/>
      <c r="B11" s="158"/>
      <c r="C11" s="184"/>
      <c r="D11" s="150"/>
      <c r="E11" s="150"/>
      <c r="F11" s="88" t="s">
        <v>59</v>
      </c>
      <c r="G11" s="43">
        <f>J14</f>
        <v>0</v>
      </c>
      <c r="I11" s="117" t="s">
        <v>74</v>
      </c>
      <c r="J11" s="118"/>
      <c r="K11" s="119"/>
    </row>
    <row r="12" spans="1:14" x14ac:dyDescent="0.3">
      <c r="A12" s="202"/>
      <c r="B12" s="158"/>
      <c r="C12" s="184"/>
      <c r="D12" s="150"/>
      <c r="E12" s="150"/>
      <c r="F12" s="108" t="s">
        <v>37</v>
      </c>
      <c r="G12" s="109">
        <f>(G11*G10)</f>
        <v>0</v>
      </c>
      <c r="I12" s="120" t="s">
        <v>2</v>
      </c>
      <c r="J12" s="118"/>
      <c r="K12" s="119"/>
    </row>
    <row r="13" spans="1:14" x14ac:dyDescent="0.3">
      <c r="A13" s="202"/>
      <c r="B13" s="158"/>
      <c r="C13" s="184"/>
      <c r="D13" s="180" t="s">
        <v>11</v>
      </c>
      <c r="E13" s="180" t="s">
        <v>11</v>
      </c>
      <c r="F13" s="16" t="s">
        <v>99</v>
      </c>
      <c r="G13" s="113"/>
      <c r="I13" s="120" t="s">
        <v>3</v>
      </c>
      <c r="J13" s="118"/>
      <c r="K13" s="119"/>
    </row>
    <row r="14" spans="1:14" ht="26" x14ac:dyDescent="0.3">
      <c r="A14" s="202"/>
      <c r="B14" s="158"/>
      <c r="C14" s="184"/>
      <c r="D14" s="180"/>
      <c r="E14" s="180"/>
      <c r="F14" s="16" t="s">
        <v>93</v>
      </c>
      <c r="G14" s="113"/>
      <c r="I14" s="117" t="s">
        <v>61</v>
      </c>
      <c r="J14" s="118">
        <f>SUM(J11:J13)</f>
        <v>0</v>
      </c>
      <c r="K14" s="118">
        <f>SUM(K11:K13)</f>
        <v>0</v>
      </c>
    </row>
    <row r="15" spans="1:14" x14ac:dyDescent="0.3">
      <c r="A15" s="202"/>
      <c r="B15" s="158"/>
      <c r="C15" s="184"/>
      <c r="D15" s="180"/>
      <c r="E15" s="180"/>
      <c r="F15" s="16" t="s">
        <v>94</v>
      </c>
      <c r="G15" s="113"/>
    </row>
    <row r="16" spans="1:14" x14ac:dyDescent="0.3">
      <c r="A16" s="202"/>
      <c r="B16" s="158"/>
      <c r="C16" s="184"/>
      <c r="D16" s="180"/>
      <c r="E16" s="180"/>
      <c r="F16" s="34" t="s">
        <v>15</v>
      </c>
      <c r="G16" s="109">
        <f>SUM(G13:G15)</f>
        <v>0</v>
      </c>
    </row>
    <row r="17" spans="1:7" x14ac:dyDescent="0.3">
      <c r="A17" s="202"/>
      <c r="B17" s="158"/>
      <c r="C17" s="184"/>
      <c r="D17" s="181" t="s">
        <v>41</v>
      </c>
      <c r="E17" s="181"/>
      <c r="F17" s="181"/>
      <c r="G17" s="109">
        <f>G12+G16</f>
        <v>0</v>
      </c>
    </row>
    <row r="18" spans="1:7" ht="15" customHeight="1" x14ac:dyDescent="0.3">
      <c r="A18" s="202"/>
      <c r="B18" s="158"/>
      <c r="C18" s="184" t="s">
        <v>14</v>
      </c>
      <c r="D18" s="149" t="s">
        <v>91</v>
      </c>
      <c r="E18" s="149" t="s">
        <v>91</v>
      </c>
      <c r="F18" s="88" t="s">
        <v>40</v>
      </c>
      <c r="G18" s="42"/>
    </row>
    <row r="19" spans="1:7" x14ac:dyDescent="0.3">
      <c r="A19" s="202"/>
      <c r="B19" s="158"/>
      <c r="C19" s="184"/>
      <c r="D19" s="150"/>
      <c r="E19" s="150"/>
      <c r="F19" s="88" t="s">
        <v>59</v>
      </c>
      <c r="G19" s="43">
        <f>K14</f>
        <v>0</v>
      </c>
    </row>
    <row r="20" spans="1:7" x14ac:dyDescent="0.3">
      <c r="A20" s="202"/>
      <c r="B20" s="158"/>
      <c r="C20" s="184"/>
      <c r="D20" s="150"/>
      <c r="E20" s="150"/>
      <c r="F20" s="108" t="s">
        <v>42</v>
      </c>
      <c r="G20" s="109">
        <f>(G19*G18)</f>
        <v>0</v>
      </c>
    </row>
    <row r="21" spans="1:7" x14ac:dyDescent="0.3">
      <c r="A21" s="202"/>
      <c r="B21" s="158"/>
      <c r="C21" s="184"/>
      <c r="D21" s="180" t="s">
        <v>11</v>
      </c>
      <c r="E21" s="180" t="s">
        <v>11</v>
      </c>
      <c r="F21" s="16" t="s">
        <v>99</v>
      </c>
      <c r="G21" s="113"/>
    </row>
    <row r="22" spans="1:7" x14ac:dyDescent="0.3">
      <c r="A22" s="202"/>
      <c r="B22" s="158"/>
      <c r="C22" s="184"/>
      <c r="D22" s="180"/>
      <c r="E22" s="180"/>
      <c r="F22" s="16" t="s">
        <v>93</v>
      </c>
      <c r="G22" s="113"/>
    </row>
    <row r="23" spans="1:7" x14ac:dyDescent="0.3">
      <c r="A23" s="202"/>
      <c r="B23" s="158"/>
      <c r="C23" s="184"/>
      <c r="D23" s="180"/>
      <c r="E23" s="180"/>
      <c r="F23" s="16" t="s">
        <v>94</v>
      </c>
      <c r="G23" s="113"/>
    </row>
    <row r="24" spans="1:7" x14ac:dyDescent="0.3">
      <c r="A24" s="202"/>
      <c r="B24" s="158"/>
      <c r="C24" s="184"/>
      <c r="D24" s="180"/>
      <c r="E24" s="180"/>
      <c r="F24" s="34" t="s">
        <v>16</v>
      </c>
      <c r="G24" s="109">
        <f>SUM(G21:G23)</f>
        <v>0</v>
      </c>
    </row>
    <row r="25" spans="1:7" x14ac:dyDescent="0.3">
      <c r="A25" s="202"/>
      <c r="B25" s="158"/>
      <c r="C25" s="184"/>
      <c r="D25" s="181" t="s">
        <v>43</v>
      </c>
      <c r="E25" s="181"/>
      <c r="F25" s="181"/>
      <c r="G25" s="109">
        <f>G20+G24</f>
        <v>0</v>
      </c>
    </row>
    <row r="26" spans="1:7" x14ac:dyDescent="0.3">
      <c r="A26" s="202"/>
      <c r="B26" s="45"/>
      <c r="C26" s="181" t="s">
        <v>38</v>
      </c>
      <c r="D26" s="181"/>
      <c r="E26" s="181"/>
      <c r="F26" s="181"/>
      <c r="G26" s="109">
        <f>G25+G17</f>
        <v>0</v>
      </c>
    </row>
    <row r="27" spans="1:7" ht="14.5" customHeight="1" x14ac:dyDescent="0.3">
      <c r="A27" s="202"/>
      <c r="B27" s="157" t="s">
        <v>44</v>
      </c>
      <c r="C27" s="35"/>
      <c r="D27" s="35"/>
      <c r="E27" s="35"/>
      <c r="F27" s="16" t="s">
        <v>99</v>
      </c>
      <c r="G27" s="114"/>
    </row>
    <row r="28" spans="1:7" x14ac:dyDescent="0.3">
      <c r="A28" s="202"/>
      <c r="B28" s="157"/>
      <c r="C28" s="35"/>
      <c r="D28" s="35"/>
      <c r="E28" s="35"/>
      <c r="F28" s="16" t="s">
        <v>93</v>
      </c>
      <c r="G28" s="114"/>
    </row>
    <row r="29" spans="1:7" x14ac:dyDescent="0.3">
      <c r="A29" s="202"/>
      <c r="B29" s="157"/>
      <c r="C29" s="35"/>
      <c r="D29" s="35"/>
      <c r="E29" s="35"/>
      <c r="F29" s="16" t="s">
        <v>94</v>
      </c>
      <c r="G29" s="114"/>
    </row>
    <row r="30" spans="1:7" x14ac:dyDescent="0.3">
      <c r="A30" s="202"/>
      <c r="B30" s="157"/>
      <c r="C30" s="35"/>
      <c r="D30" s="35"/>
      <c r="E30" s="35"/>
      <c r="F30" s="21" t="s">
        <v>17</v>
      </c>
      <c r="G30" s="110">
        <f>SUM(G27:G29)</f>
        <v>0</v>
      </c>
    </row>
    <row r="31" spans="1:7" ht="13.5" thickBot="1" x14ac:dyDescent="0.35">
      <c r="A31" s="202"/>
      <c r="B31" s="182" t="s">
        <v>7</v>
      </c>
      <c r="C31" s="183"/>
      <c r="D31" s="183"/>
      <c r="E31" s="183"/>
      <c r="F31" s="183"/>
      <c r="G31" s="111"/>
    </row>
    <row r="32" spans="1:7" x14ac:dyDescent="0.3">
      <c r="A32" s="203"/>
    </row>
    <row r="33" spans="1:14" x14ac:dyDescent="0.3">
      <c r="A33" s="203"/>
      <c r="F33" s="28" t="s">
        <v>33</v>
      </c>
      <c r="G33" s="112">
        <f>G31+G30+G26</f>
        <v>0</v>
      </c>
    </row>
    <row r="34" spans="1:14" x14ac:dyDescent="0.3">
      <c r="A34" s="203"/>
      <c r="G34" s="31"/>
    </row>
    <row r="35" spans="1:14" ht="13.5" thickBot="1" x14ac:dyDescent="0.35">
      <c r="A35" s="203"/>
    </row>
    <row r="36" spans="1:14" x14ac:dyDescent="0.3">
      <c r="A36" s="202"/>
      <c r="B36" s="191" t="s">
        <v>32</v>
      </c>
      <c r="C36" s="192"/>
      <c r="D36" s="192"/>
      <c r="E36" s="192"/>
      <c r="F36" s="192"/>
      <c r="G36" s="193"/>
    </row>
    <row r="37" spans="1:14" s="30" customFormat="1" ht="38.5" customHeight="1" x14ac:dyDescent="0.35">
      <c r="A37" s="202"/>
      <c r="B37" s="44" t="s">
        <v>6</v>
      </c>
      <c r="C37" s="33" t="s">
        <v>8</v>
      </c>
      <c r="D37" s="33" t="s">
        <v>9</v>
      </c>
      <c r="E37" s="33" t="s">
        <v>10</v>
      </c>
      <c r="F37" s="27" t="s">
        <v>4</v>
      </c>
      <c r="G37" s="41" t="s">
        <v>5</v>
      </c>
      <c r="I37" s="170" t="s">
        <v>65</v>
      </c>
      <c r="J37" s="170"/>
      <c r="K37" s="170"/>
      <c r="L37" s="25"/>
      <c r="M37" s="25"/>
      <c r="N37" s="25"/>
    </row>
    <row r="38" spans="1:14" ht="15" customHeight="1" x14ac:dyDescent="0.3">
      <c r="A38" s="202"/>
      <c r="B38" s="158" t="s">
        <v>39</v>
      </c>
      <c r="C38" s="184" t="s">
        <v>13</v>
      </c>
      <c r="D38" s="149" t="s">
        <v>91</v>
      </c>
      <c r="E38" s="149" t="s">
        <v>91</v>
      </c>
      <c r="F38" s="88" t="s">
        <v>27</v>
      </c>
      <c r="G38" s="42"/>
      <c r="I38" s="97"/>
      <c r="J38" s="115" t="s">
        <v>13</v>
      </c>
      <c r="K38" s="116" t="s">
        <v>14</v>
      </c>
    </row>
    <row r="39" spans="1:14" ht="26" x14ac:dyDescent="0.3">
      <c r="A39" s="202"/>
      <c r="B39" s="158"/>
      <c r="C39" s="184"/>
      <c r="D39" s="150"/>
      <c r="E39" s="150"/>
      <c r="F39" s="88" t="s">
        <v>64</v>
      </c>
      <c r="G39" s="43">
        <f>J42</f>
        <v>0</v>
      </c>
      <c r="I39" s="117" t="s">
        <v>75</v>
      </c>
      <c r="J39" s="118"/>
      <c r="K39" s="119"/>
    </row>
    <row r="40" spans="1:14" x14ac:dyDescent="0.3">
      <c r="A40" s="202"/>
      <c r="B40" s="158"/>
      <c r="C40" s="184"/>
      <c r="D40" s="150"/>
      <c r="E40" s="150"/>
      <c r="F40" s="108" t="s">
        <v>37</v>
      </c>
      <c r="G40" s="109">
        <f>(G39/60*G38)</f>
        <v>0</v>
      </c>
      <c r="I40" s="120" t="s">
        <v>2</v>
      </c>
      <c r="J40" s="118"/>
      <c r="K40" s="119"/>
    </row>
    <row r="41" spans="1:14" x14ac:dyDescent="0.3">
      <c r="A41" s="202"/>
      <c r="B41" s="158"/>
      <c r="C41" s="184"/>
      <c r="D41" s="180" t="s">
        <v>11</v>
      </c>
      <c r="E41" s="180" t="s">
        <v>11</v>
      </c>
      <c r="F41" s="16" t="s">
        <v>99</v>
      </c>
      <c r="G41" s="113"/>
      <c r="I41" s="120" t="s">
        <v>3</v>
      </c>
      <c r="J41" s="118"/>
      <c r="K41" s="119"/>
    </row>
    <row r="42" spans="1:14" ht="26" x14ac:dyDescent="0.3">
      <c r="A42" s="202"/>
      <c r="B42" s="158"/>
      <c r="C42" s="184"/>
      <c r="D42" s="180"/>
      <c r="E42" s="180"/>
      <c r="F42" s="16" t="s">
        <v>93</v>
      </c>
      <c r="G42" s="113"/>
      <c r="I42" s="117" t="s">
        <v>66</v>
      </c>
      <c r="J42" s="118">
        <f>SUM(J39:J41)</f>
        <v>0</v>
      </c>
      <c r="K42" s="118">
        <f>SUM(K39:K41)</f>
        <v>0</v>
      </c>
    </row>
    <row r="43" spans="1:14" x14ac:dyDescent="0.3">
      <c r="A43" s="202"/>
      <c r="B43" s="158"/>
      <c r="C43" s="184"/>
      <c r="D43" s="180"/>
      <c r="E43" s="180"/>
      <c r="F43" s="16" t="s">
        <v>94</v>
      </c>
      <c r="G43" s="113"/>
    </row>
    <row r="44" spans="1:14" x14ac:dyDescent="0.3">
      <c r="A44" s="202"/>
      <c r="B44" s="158"/>
      <c r="C44" s="184"/>
      <c r="D44" s="180"/>
      <c r="E44" s="180"/>
      <c r="F44" s="34" t="s">
        <v>15</v>
      </c>
      <c r="G44" s="109">
        <f>SUM(G41:G43)</f>
        <v>0</v>
      </c>
    </row>
    <row r="45" spans="1:14" x14ac:dyDescent="0.3">
      <c r="A45" s="202"/>
      <c r="B45" s="158"/>
      <c r="C45" s="184"/>
      <c r="D45" s="181" t="s">
        <v>41</v>
      </c>
      <c r="E45" s="181"/>
      <c r="F45" s="181"/>
      <c r="G45" s="109">
        <f>G40+G44</f>
        <v>0</v>
      </c>
    </row>
    <row r="46" spans="1:14" ht="15" customHeight="1" x14ac:dyDescent="0.3">
      <c r="A46" s="202"/>
      <c r="B46" s="158"/>
      <c r="C46" s="184" t="s">
        <v>14</v>
      </c>
      <c r="D46" s="149" t="s">
        <v>91</v>
      </c>
      <c r="E46" s="149" t="s">
        <v>91</v>
      </c>
      <c r="F46" s="88" t="s">
        <v>27</v>
      </c>
      <c r="G46" s="42"/>
    </row>
    <row r="47" spans="1:14" x14ac:dyDescent="0.3">
      <c r="A47" s="202"/>
      <c r="B47" s="158"/>
      <c r="C47" s="184"/>
      <c r="D47" s="150"/>
      <c r="E47" s="150"/>
      <c r="F47" s="88" t="s">
        <v>64</v>
      </c>
      <c r="G47" s="43">
        <f>K42</f>
        <v>0</v>
      </c>
    </row>
    <row r="48" spans="1:14" x14ac:dyDescent="0.3">
      <c r="A48" s="202"/>
      <c r="B48" s="158"/>
      <c r="C48" s="184"/>
      <c r="D48" s="150"/>
      <c r="E48" s="150"/>
      <c r="F48" s="108" t="s">
        <v>42</v>
      </c>
      <c r="G48" s="109">
        <f>(G47/60*G46)</f>
        <v>0</v>
      </c>
    </row>
    <row r="49" spans="1:11" x14ac:dyDescent="0.3">
      <c r="A49" s="202"/>
      <c r="B49" s="158"/>
      <c r="C49" s="184"/>
      <c r="D49" s="180" t="s">
        <v>11</v>
      </c>
      <c r="E49" s="180" t="s">
        <v>11</v>
      </c>
      <c r="F49" s="16" t="s">
        <v>99</v>
      </c>
      <c r="G49" s="113"/>
    </row>
    <row r="50" spans="1:11" x14ac:dyDescent="0.3">
      <c r="A50" s="202"/>
      <c r="B50" s="158"/>
      <c r="C50" s="184"/>
      <c r="D50" s="180"/>
      <c r="E50" s="180"/>
      <c r="F50" s="16" t="s">
        <v>93</v>
      </c>
      <c r="G50" s="113"/>
    </row>
    <row r="51" spans="1:11" x14ac:dyDescent="0.3">
      <c r="A51" s="202"/>
      <c r="B51" s="158"/>
      <c r="C51" s="184"/>
      <c r="D51" s="180"/>
      <c r="E51" s="180"/>
      <c r="F51" s="16" t="s">
        <v>94</v>
      </c>
      <c r="G51" s="113"/>
    </row>
    <row r="52" spans="1:11" x14ac:dyDescent="0.3">
      <c r="A52" s="202"/>
      <c r="B52" s="158"/>
      <c r="C52" s="184"/>
      <c r="D52" s="180"/>
      <c r="E52" s="180"/>
      <c r="F52" s="34" t="s">
        <v>16</v>
      </c>
      <c r="G52" s="109">
        <f>SUM(G49:G51)</f>
        <v>0</v>
      </c>
    </row>
    <row r="53" spans="1:11" x14ac:dyDescent="0.3">
      <c r="A53" s="202"/>
      <c r="B53" s="158"/>
      <c r="C53" s="184"/>
      <c r="D53" s="181" t="s">
        <v>43</v>
      </c>
      <c r="E53" s="181"/>
      <c r="F53" s="181"/>
      <c r="G53" s="109">
        <f>G48+G52</f>
        <v>0</v>
      </c>
    </row>
    <row r="54" spans="1:11" x14ac:dyDescent="0.3">
      <c r="A54" s="202"/>
      <c r="B54" s="45"/>
      <c r="C54" s="181" t="s">
        <v>38</v>
      </c>
      <c r="D54" s="181"/>
      <c r="E54" s="181"/>
      <c r="F54" s="181"/>
      <c r="G54" s="109">
        <f>G53+G45</f>
        <v>0</v>
      </c>
    </row>
    <row r="55" spans="1:11" ht="14.5" customHeight="1" x14ac:dyDescent="0.3">
      <c r="A55" s="202"/>
      <c r="B55" s="157" t="s">
        <v>45</v>
      </c>
      <c r="C55" s="35"/>
      <c r="D55" s="35"/>
      <c r="E55" s="35"/>
      <c r="F55" s="16" t="s">
        <v>99</v>
      </c>
      <c r="G55" s="114"/>
    </row>
    <row r="56" spans="1:11" x14ac:dyDescent="0.3">
      <c r="A56" s="202"/>
      <c r="B56" s="157"/>
      <c r="C56" s="35"/>
      <c r="D56" s="35"/>
      <c r="E56" s="35"/>
      <c r="F56" s="16" t="s">
        <v>93</v>
      </c>
      <c r="G56" s="114"/>
    </row>
    <row r="57" spans="1:11" x14ac:dyDescent="0.3">
      <c r="A57" s="202"/>
      <c r="B57" s="157"/>
      <c r="C57" s="35"/>
      <c r="D57" s="35"/>
      <c r="E57" s="35"/>
      <c r="F57" s="16" t="s">
        <v>94</v>
      </c>
      <c r="G57" s="114"/>
    </row>
    <row r="58" spans="1:11" x14ac:dyDescent="0.3">
      <c r="A58" s="202"/>
      <c r="B58" s="157"/>
      <c r="C58" s="35"/>
      <c r="D58" s="35"/>
      <c r="E58" s="35"/>
      <c r="F58" s="21" t="s">
        <v>17</v>
      </c>
      <c r="G58" s="110">
        <f>SUM(G55:G57)</f>
        <v>0</v>
      </c>
    </row>
    <row r="59" spans="1:11" ht="13.5" thickBot="1" x14ac:dyDescent="0.35">
      <c r="A59" s="204"/>
      <c r="B59" s="182" t="s">
        <v>7</v>
      </c>
      <c r="C59" s="183"/>
      <c r="D59" s="183"/>
      <c r="E59" s="183"/>
      <c r="F59" s="183"/>
      <c r="G59" s="111"/>
    </row>
    <row r="61" spans="1:11" x14ac:dyDescent="0.3">
      <c r="F61" s="28" t="s">
        <v>33</v>
      </c>
      <c r="G61" s="112">
        <f>G59+G58+G54</f>
        <v>0</v>
      </c>
    </row>
    <row r="62" spans="1:11" ht="13.5" thickBot="1" x14ac:dyDescent="0.35"/>
    <row r="63" spans="1:11" ht="26" customHeight="1" x14ac:dyDescent="0.3">
      <c r="A63" s="205" t="s">
        <v>102</v>
      </c>
      <c r="B63" s="38" t="s">
        <v>101</v>
      </c>
      <c r="C63" s="39"/>
      <c r="D63" s="39"/>
      <c r="E63" s="39"/>
      <c r="F63" s="39"/>
      <c r="G63" s="40"/>
    </row>
    <row r="64" spans="1:11" ht="26" customHeight="1" x14ac:dyDescent="0.3">
      <c r="A64" s="206"/>
      <c r="B64" s="36" t="s">
        <v>6</v>
      </c>
      <c r="C64" s="33" t="s">
        <v>8</v>
      </c>
      <c r="D64" s="33" t="s">
        <v>9</v>
      </c>
      <c r="E64" s="33" t="s">
        <v>10</v>
      </c>
      <c r="F64" s="27" t="s">
        <v>4</v>
      </c>
      <c r="G64" s="41" t="s">
        <v>5</v>
      </c>
      <c r="H64" s="30"/>
      <c r="I64" s="170" t="s">
        <v>62</v>
      </c>
      <c r="J64" s="170"/>
      <c r="K64" s="170"/>
    </row>
    <row r="65" spans="1:11" x14ac:dyDescent="0.3">
      <c r="A65" s="206"/>
      <c r="B65" s="171" t="s">
        <v>39</v>
      </c>
      <c r="C65" s="174" t="s">
        <v>13</v>
      </c>
      <c r="D65" s="149" t="s">
        <v>91</v>
      </c>
      <c r="E65" s="149" t="s">
        <v>91</v>
      </c>
      <c r="F65" s="88" t="s">
        <v>106</v>
      </c>
      <c r="G65" s="42"/>
      <c r="I65" s="97"/>
      <c r="J65" s="115" t="s">
        <v>13</v>
      </c>
      <c r="K65" s="116" t="s">
        <v>14</v>
      </c>
    </row>
    <row r="66" spans="1:11" ht="52" x14ac:dyDescent="0.3">
      <c r="A66" s="206"/>
      <c r="B66" s="172"/>
      <c r="C66" s="175"/>
      <c r="D66" s="150"/>
      <c r="E66" s="150"/>
      <c r="F66" s="88" t="s">
        <v>59</v>
      </c>
      <c r="G66" s="43">
        <f>J69</f>
        <v>0</v>
      </c>
      <c r="I66" s="117" t="s">
        <v>74</v>
      </c>
      <c r="J66" s="118"/>
      <c r="K66" s="119"/>
    </row>
    <row r="67" spans="1:11" x14ac:dyDescent="0.3">
      <c r="A67" s="206"/>
      <c r="B67" s="172"/>
      <c r="C67" s="175"/>
      <c r="D67" s="150"/>
      <c r="E67" s="150"/>
      <c r="F67" s="108" t="s">
        <v>37</v>
      </c>
      <c r="G67" s="109">
        <f>(G66*G65)</f>
        <v>0</v>
      </c>
      <c r="I67" s="120" t="s">
        <v>2</v>
      </c>
      <c r="J67" s="118"/>
      <c r="K67" s="119"/>
    </row>
    <row r="68" spans="1:11" x14ac:dyDescent="0.3">
      <c r="A68" s="206"/>
      <c r="B68" s="172"/>
      <c r="C68" s="175"/>
      <c r="D68" s="177" t="s">
        <v>11</v>
      </c>
      <c r="E68" s="177" t="s">
        <v>11</v>
      </c>
      <c r="F68" s="16" t="s">
        <v>99</v>
      </c>
      <c r="G68" s="113"/>
      <c r="I68" s="120" t="s">
        <v>3</v>
      </c>
      <c r="J68" s="118"/>
      <c r="K68" s="119"/>
    </row>
    <row r="69" spans="1:11" ht="26" x14ac:dyDescent="0.3">
      <c r="A69" s="206"/>
      <c r="B69" s="172"/>
      <c r="C69" s="175"/>
      <c r="D69" s="178"/>
      <c r="E69" s="178"/>
      <c r="F69" s="16" t="s">
        <v>93</v>
      </c>
      <c r="G69" s="113"/>
      <c r="I69" s="117" t="s">
        <v>61</v>
      </c>
      <c r="J69" s="118">
        <f>SUM(J66:J68)</f>
        <v>0</v>
      </c>
      <c r="K69" s="118">
        <f>SUM(K66:K68)</f>
        <v>0</v>
      </c>
    </row>
    <row r="70" spans="1:11" x14ac:dyDescent="0.3">
      <c r="A70" s="206"/>
      <c r="B70" s="172"/>
      <c r="C70" s="175"/>
      <c r="D70" s="178"/>
      <c r="E70" s="178"/>
      <c r="F70" s="16" t="s">
        <v>94</v>
      </c>
      <c r="G70" s="113"/>
    </row>
    <row r="71" spans="1:11" x14ac:dyDescent="0.3">
      <c r="A71" s="206"/>
      <c r="B71" s="172"/>
      <c r="C71" s="175"/>
      <c r="D71" s="179"/>
      <c r="E71" s="179"/>
      <c r="F71" s="34" t="s">
        <v>15</v>
      </c>
      <c r="G71" s="109">
        <f>SUM(G68:G70)</f>
        <v>0</v>
      </c>
    </row>
    <row r="72" spans="1:11" x14ac:dyDescent="0.3">
      <c r="A72" s="206"/>
      <c r="B72" s="172"/>
      <c r="C72" s="176"/>
      <c r="D72" s="162" t="s">
        <v>41</v>
      </c>
      <c r="E72" s="163"/>
      <c r="F72" s="164"/>
      <c r="G72" s="109">
        <f>G67+G71</f>
        <v>0</v>
      </c>
    </row>
    <row r="73" spans="1:11" x14ac:dyDescent="0.3">
      <c r="A73" s="206"/>
      <c r="B73" s="172"/>
      <c r="C73" s="174" t="s">
        <v>14</v>
      </c>
      <c r="D73" s="149" t="s">
        <v>91</v>
      </c>
      <c r="E73" s="149" t="s">
        <v>91</v>
      </c>
      <c r="F73" s="88" t="s">
        <v>106</v>
      </c>
      <c r="G73" s="42"/>
    </row>
    <row r="74" spans="1:11" x14ac:dyDescent="0.3">
      <c r="A74" s="206"/>
      <c r="B74" s="172"/>
      <c r="C74" s="175"/>
      <c r="D74" s="150"/>
      <c r="E74" s="150"/>
      <c r="F74" s="88" t="s">
        <v>59</v>
      </c>
      <c r="G74" s="43">
        <f>K69</f>
        <v>0</v>
      </c>
    </row>
    <row r="75" spans="1:11" x14ac:dyDescent="0.3">
      <c r="A75" s="206"/>
      <c r="B75" s="172"/>
      <c r="C75" s="175"/>
      <c r="D75" s="150"/>
      <c r="E75" s="150"/>
      <c r="F75" s="108" t="s">
        <v>42</v>
      </c>
      <c r="G75" s="109">
        <f>(G74*G73)</f>
        <v>0</v>
      </c>
    </row>
    <row r="76" spans="1:11" x14ac:dyDescent="0.3">
      <c r="A76" s="206"/>
      <c r="B76" s="172"/>
      <c r="C76" s="175"/>
      <c r="D76" s="177" t="s">
        <v>11</v>
      </c>
      <c r="E76" s="177" t="s">
        <v>11</v>
      </c>
      <c r="F76" s="16" t="s">
        <v>99</v>
      </c>
      <c r="G76" s="113"/>
    </row>
    <row r="77" spans="1:11" x14ac:dyDescent="0.3">
      <c r="A77" s="206"/>
      <c r="B77" s="172"/>
      <c r="C77" s="175"/>
      <c r="D77" s="178"/>
      <c r="E77" s="178"/>
      <c r="F77" s="16" t="s">
        <v>93</v>
      </c>
      <c r="G77" s="113"/>
    </row>
    <row r="78" spans="1:11" x14ac:dyDescent="0.3">
      <c r="A78" s="206"/>
      <c r="B78" s="172"/>
      <c r="C78" s="175"/>
      <c r="D78" s="178"/>
      <c r="E78" s="178"/>
      <c r="F78" s="16" t="s">
        <v>94</v>
      </c>
      <c r="G78" s="113"/>
    </row>
    <row r="79" spans="1:11" x14ac:dyDescent="0.3">
      <c r="A79" s="206"/>
      <c r="B79" s="172"/>
      <c r="C79" s="175"/>
      <c r="D79" s="179"/>
      <c r="E79" s="179"/>
      <c r="F79" s="34" t="s">
        <v>16</v>
      </c>
      <c r="G79" s="109">
        <f>SUM(G76:G78)</f>
        <v>0</v>
      </c>
    </row>
    <row r="80" spans="1:11" x14ac:dyDescent="0.3">
      <c r="A80" s="206"/>
      <c r="B80" s="173"/>
      <c r="C80" s="176"/>
      <c r="D80" s="162" t="s">
        <v>43</v>
      </c>
      <c r="E80" s="163"/>
      <c r="F80" s="164"/>
      <c r="G80" s="109">
        <f>G75+G79</f>
        <v>0</v>
      </c>
    </row>
    <row r="81" spans="1:14" x14ac:dyDescent="0.3">
      <c r="A81" s="206"/>
      <c r="B81" s="37"/>
      <c r="C81" s="162" t="s">
        <v>38</v>
      </c>
      <c r="D81" s="163"/>
      <c r="E81" s="163"/>
      <c r="F81" s="164"/>
      <c r="G81" s="109">
        <f>G80+G72</f>
        <v>0</v>
      </c>
    </row>
    <row r="82" spans="1:14" x14ac:dyDescent="0.3">
      <c r="A82" s="206"/>
      <c r="B82" s="165" t="s">
        <v>45</v>
      </c>
      <c r="C82" s="35"/>
      <c r="D82" s="35"/>
      <c r="E82" s="35"/>
      <c r="F82" s="16" t="s">
        <v>99</v>
      </c>
      <c r="G82" s="114"/>
    </row>
    <row r="83" spans="1:14" x14ac:dyDescent="0.3">
      <c r="A83" s="206"/>
      <c r="B83" s="166"/>
      <c r="C83" s="35"/>
      <c r="D83" s="35"/>
      <c r="E83" s="35"/>
      <c r="F83" s="16" t="s">
        <v>93</v>
      </c>
      <c r="G83" s="114"/>
    </row>
    <row r="84" spans="1:14" x14ac:dyDescent="0.3">
      <c r="A84" s="206"/>
      <c r="B84" s="166"/>
      <c r="C84" s="35"/>
      <c r="D84" s="35"/>
      <c r="E84" s="35"/>
      <c r="F84" s="16" t="s">
        <v>94</v>
      </c>
      <c r="G84" s="114"/>
    </row>
    <row r="85" spans="1:14" x14ac:dyDescent="0.3">
      <c r="A85" s="206"/>
      <c r="B85" s="167"/>
      <c r="C85" s="35"/>
      <c r="D85" s="35"/>
      <c r="E85" s="35"/>
      <c r="F85" s="21" t="s">
        <v>17</v>
      </c>
      <c r="G85" s="110">
        <f>SUM(G82:G84)</f>
        <v>0</v>
      </c>
    </row>
    <row r="86" spans="1:14" ht="13.5" thickBot="1" x14ac:dyDescent="0.35">
      <c r="A86" s="207"/>
      <c r="B86" s="168" t="s">
        <v>7</v>
      </c>
      <c r="C86" s="168"/>
      <c r="D86" s="168"/>
      <c r="E86" s="168"/>
      <c r="F86" s="169"/>
      <c r="G86" s="111"/>
    </row>
    <row r="88" spans="1:14" x14ac:dyDescent="0.3">
      <c r="F88" s="28" t="s">
        <v>33</v>
      </c>
      <c r="G88" s="112">
        <f>G86+G85+G81</f>
        <v>0</v>
      </c>
    </row>
    <row r="89" spans="1:14" x14ac:dyDescent="0.3">
      <c r="G89" s="31"/>
    </row>
    <row r="90" spans="1:14" ht="37" x14ac:dyDescent="0.45">
      <c r="B90" s="50" t="s">
        <v>104</v>
      </c>
      <c r="C90" s="122">
        <f>G12+G20+G40+G48+G67+G75</f>
        <v>0</v>
      </c>
    </row>
    <row r="92" spans="1:14" ht="13.5" thickBot="1" x14ac:dyDescent="0.35"/>
    <row r="93" spans="1:14" x14ac:dyDescent="0.3">
      <c r="B93" s="185" t="s">
        <v>31</v>
      </c>
      <c r="C93" s="186"/>
      <c r="D93" s="186"/>
      <c r="E93" s="186"/>
      <c r="F93" s="186"/>
      <c r="G93" s="187"/>
    </row>
    <row r="94" spans="1:14" s="30" customFormat="1" ht="38.15" customHeight="1" x14ac:dyDescent="0.35">
      <c r="B94" s="44" t="s">
        <v>6</v>
      </c>
      <c r="C94" s="33" t="s">
        <v>8</v>
      </c>
      <c r="D94" s="33" t="s">
        <v>9</v>
      </c>
      <c r="E94" s="33" t="s">
        <v>10</v>
      </c>
      <c r="F94" s="27" t="s">
        <v>4</v>
      </c>
      <c r="G94" s="41" t="s">
        <v>5</v>
      </c>
      <c r="I94" s="170" t="s">
        <v>62</v>
      </c>
      <c r="J94" s="170"/>
      <c r="K94" s="170"/>
      <c r="L94" s="25"/>
      <c r="M94" s="25"/>
      <c r="N94" s="25"/>
    </row>
    <row r="95" spans="1:14" ht="15" customHeight="1" x14ac:dyDescent="0.3">
      <c r="B95" s="158" t="s">
        <v>39</v>
      </c>
      <c r="C95" s="184" t="s">
        <v>13</v>
      </c>
      <c r="D95" s="149" t="s">
        <v>91</v>
      </c>
      <c r="E95" s="149" t="s">
        <v>91</v>
      </c>
      <c r="F95" s="88" t="s">
        <v>40</v>
      </c>
      <c r="G95" s="42"/>
      <c r="I95" s="97"/>
      <c r="J95" s="115" t="s">
        <v>13</v>
      </c>
      <c r="K95" s="116" t="s">
        <v>14</v>
      </c>
    </row>
    <row r="96" spans="1:14" ht="52" x14ac:dyDescent="0.3">
      <c r="B96" s="158"/>
      <c r="C96" s="184"/>
      <c r="D96" s="150"/>
      <c r="E96" s="150"/>
      <c r="F96" s="88" t="s">
        <v>59</v>
      </c>
      <c r="G96" s="43">
        <f>J99</f>
        <v>0</v>
      </c>
      <c r="I96" s="121" t="s">
        <v>74</v>
      </c>
      <c r="J96" s="118"/>
      <c r="K96" s="119"/>
    </row>
    <row r="97" spans="2:11" x14ac:dyDescent="0.3">
      <c r="B97" s="158"/>
      <c r="C97" s="184"/>
      <c r="D97" s="150"/>
      <c r="E97" s="150"/>
      <c r="F97" s="108" t="s">
        <v>83</v>
      </c>
      <c r="G97" s="109">
        <f>(G96*G95)</f>
        <v>0</v>
      </c>
      <c r="I97" s="120" t="s">
        <v>2</v>
      </c>
      <c r="J97" s="118"/>
      <c r="K97" s="119"/>
    </row>
    <row r="98" spans="2:11" x14ac:dyDescent="0.3">
      <c r="B98" s="158"/>
      <c r="C98" s="184"/>
      <c r="D98" s="180" t="s">
        <v>11</v>
      </c>
      <c r="E98" s="180" t="s">
        <v>11</v>
      </c>
      <c r="F98" s="16" t="s">
        <v>99</v>
      </c>
      <c r="G98" s="113"/>
      <c r="I98" s="120" t="s">
        <v>3</v>
      </c>
      <c r="J98" s="118"/>
      <c r="K98" s="119"/>
    </row>
    <row r="99" spans="2:11" ht="26" x14ac:dyDescent="0.3">
      <c r="B99" s="158"/>
      <c r="C99" s="184"/>
      <c r="D99" s="180"/>
      <c r="E99" s="180"/>
      <c r="F99" s="16" t="s">
        <v>93</v>
      </c>
      <c r="G99" s="113"/>
      <c r="I99" s="117" t="s">
        <v>61</v>
      </c>
      <c r="J99" s="118">
        <f>SUM(J96:J98)</f>
        <v>0</v>
      </c>
      <c r="K99" s="118">
        <f>SUM(K96:K98)</f>
        <v>0</v>
      </c>
    </row>
    <row r="100" spans="2:11" x14ac:dyDescent="0.3">
      <c r="B100" s="158"/>
      <c r="C100" s="184"/>
      <c r="D100" s="180"/>
      <c r="E100" s="180"/>
      <c r="F100" s="16" t="s">
        <v>94</v>
      </c>
      <c r="G100" s="113"/>
    </row>
    <row r="101" spans="2:11" x14ac:dyDescent="0.3">
      <c r="B101" s="158"/>
      <c r="C101" s="184"/>
      <c r="D101" s="180"/>
      <c r="E101" s="180"/>
      <c r="F101" s="34" t="s">
        <v>15</v>
      </c>
      <c r="G101" s="109">
        <f>SUM(G98:G100)</f>
        <v>0</v>
      </c>
    </row>
    <row r="102" spans="2:11" x14ac:dyDescent="0.3">
      <c r="B102" s="158"/>
      <c r="C102" s="184"/>
      <c r="D102" s="181" t="s">
        <v>41</v>
      </c>
      <c r="E102" s="181"/>
      <c r="F102" s="181"/>
      <c r="G102" s="109">
        <f>G97+G101</f>
        <v>0</v>
      </c>
    </row>
    <row r="103" spans="2:11" ht="15" customHeight="1" x14ac:dyDescent="0.3">
      <c r="B103" s="158"/>
      <c r="C103" s="184" t="s">
        <v>14</v>
      </c>
      <c r="D103" s="149" t="s">
        <v>91</v>
      </c>
      <c r="E103" s="149" t="s">
        <v>91</v>
      </c>
      <c r="F103" s="88" t="s">
        <v>40</v>
      </c>
      <c r="G103" s="42"/>
    </row>
    <row r="104" spans="2:11" x14ac:dyDescent="0.3">
      <c r="B104" s="158"/>
      <c r="C104" s="184"/>
      <c r="D104" s="150"/>
      <c r="E104" s="150"/>
      <c r="F104" s="88" t="s">
        <v>59</v>
      </c>
      <c r="G104" s="43">
        <f>K99</f>
        <v>0</v>
      </c>
    </row>
    <row r="105" spans="2:11" x14ac:dyDescent="0.3">
      <c r="B105" s="158"/>
      <c r="C105" s="184"/>
      <c r="D105" s="150"/>
      <c r="E105" s="150"/>
      <c r="F105" s="108" t="s">
        <v>60</v>
      </c>
      <c r="G105" s="109">
        <f>(G104*G103)</f>
        <v>0</v>
      </c>
    </row>
    <row r="106" spans="2:11" x14ac:dyDescent="0.3">
      <c r="B106" s="158"/>
      <c r="C106" s="184"/>
      <c r="D106" s="180" t="s">
        <v>11</v>
      </c>
      <c r="E106" s="180" t="s">
        <v>11</v>
      </c>
      <c r="F106" s="16" t="s">
        <v>99</v>
      </c>
      <c r="G106" s="113"/>
    </row>
    <row r="107" spans="2:11" x14ac:dyDescent="0.3">
      <c r="B107" s="158"/>
      <c r="C107" s="184"/>
      <c r="D107" s="180"/>
      <c r="E107" s="180"/>
      <c r="F107" s="16" t="s">
        <v>93</v>
      </c>
      <c r="G107" s="113"/>
    </row>
    <row r="108" spans="2:11" x14ac:dyDescent="0.3">
      <c r="B108" s="158"/>
      <c r="C108" s="184"/>
      <c r="D108" s="180"/>
      <c r="E108" s="180"/>
      <c r="F108" s="16" t="s">
        <v>94</v>
      </c>
      <c r="G108" s="113"/>
    </row>
    <row r="109" spans="2:11" x14ac:dyDescent="0.3">
      <c r="B109" s="158"/>
      <c r="C109" s="184"/>
      <c r="D109" s="180"/>
      <c r="E109" s="180"/>
      <c r="F109" s="34" t="s">
        <v>63</v>
      </c>
      <c r="G109" s="109">
        <f>SUM(G106:G108)</f>
        <v>0</v>
      </c>
    </row>
    <row r="110" spans="2:11" x14ac:dyDescent="0.3">
      <c r="B110" s="158"/>
      <c r="C110" s="184"/>
      <c r="D110" s="181" t="s">
        <v>43</v>
      </c>
      <c r="E110" s="181"/>
      <c r="F110" s="181"/>
      <c r="G110" s="109">
        <f>G105+G109</f>
        <v>0</v>
      </c>
    </row>
    <row r="111" spans="2:11" x14ac:dyDescent="0.3">
      <c r="B111" s="45"/>
      <c r="C111" s="181" t="s">
        <v>38</v>
      </c>
      <c r="D111" s="181"/>
      <c r="E111" s="181"/>
      <c r="F111" s="181"/>
      <c r="G111" s="109">
        <f>G110+G102</f>
        <v>0</v>
      </c>
    </row>
    <row r="112" spans="2:11" x14ac:dyDescent="0.3">
      <c r="B112" s="157" t="s">
        <v>44</v>
      </c>
      <c r="C112" s="35"/>
      <c r="D112" s="35"/>
      <c r="E112" s="35"/>
      <c r="F112" s="16" t="s">
        <v>99</v>
      </c>
      <c r="G112" s="114"/>
    </row>
    <row r="113" spans="2:14" x14ac:dyDescent="0.3">
      <c r="B113" s="157"/>
      <c r="C113" s="35"/>
      <c r="D113" s="35"/>
      <c r="E113" s="35"/>
      <c r="F113" s="16" t="s">
        <v>93</v>
      </c>
      <c r="G113" s="114"/>
    </row>
    <row r="114" spans="2:14" x14ac:dyDescent="0.3">
      <c r="B114" s="157"/>
      <c r="C114" s="35"/>
      <c r="D114" s="35"/>
      <c r="E114" s="35"/>
      <c r="F114" s="16" t="s">
        <v>94</v>
      </c>
      <c r="G114" s="114"/>
    </row>
    <row r="115" spans="2:14" x14ac:dyDescent="0.3">
      <c r="B115" s="157"/>
      <c r="C115" s="35"/>
      <c r="D115" s="35"/>
      <c r="E115" s="35"/>
      <c r="F115" s="21" t="s">
        <v>17</v>
      </c>
      <c r="G115" s="123">
        <f>SUM(G112:G114)</f>
        <v>0</v>
      </c>
    </row>
    <row r="116" spans="2:14" ht="13.5" thickBot="1" x14ac:dyDescent="0.35">
      <c r="B116" s="182" t="s">
        <v>7</v>
      </c>
      <c r="C116" s="183"/>
      <c r="D116" s="183"/>
      <c r="E116" s="183"/>
      <c r="F116" s="183"/>
      <c r="G116" s="111"/>
    </row>
    <row r="118" spans="2:14" ht="13.5" thickBot="1" x14ac:dyDescent="0.35">
      <c r="F118" s="28" t="s">
        <v>33</v>
      </c>
      <c r="G118" s="112">
        <f>G116+G115+G111</f>
        <v>0</v>
      </c>
    </row>
    <row r="119" spans="2:14" ht="14.5" customHeight="1" x14ac:dyDescent="0.3">
      <c r="B119" s="188" t="s">
        <v>122</v>
      </c>
      <c r="C119" s="189"/>
      <c r="D119" s="189"/>
      <c r="E119" s="189"/>
      <c r="F119" s="189"/>
      <c r="G119" s="190"/>
    </row>
    <row r="120" spans="2:14" s="30" customFormat="1" ht="38.5" customHeight="1" x14ac:dyDescent="0.35">
      <c r="B120" s="44" t="s">
        <v>6</v>
      </c>
      <c r="C120" s="33" t="s">
        <v>8</v>
      </c>
      <c r="D120" s="33" t="s">
        <v>9</v>
      </c>
      <c r="E120" s="33" t="s">
        <v>10</v>
      </c>
      <c r="F120" s="27" t="s">
        <v>4</v>
      </c>
      <c r="G120" s="41" t="s">
        <v>5</v>
      </c>
      <c r="I120" s="170" t="s">
        <v>62</v>
      </c>
      <c r="J120" s="170"/>
      <c r="K120" s="170"/>
      <c r="L120" s="25"/>
      <c r="M120" s="25"/>
      <c r="N120" s="25"/>
    </row>
    <row r="121" spans="2:14" ht="15" customHeight="1" x14ac:dyDescent="0.3">
      <c r="B121" s="194" t="s">
        <v>39</v>
      </c>
      <c r="C121" s="174" t="s">
        <v>13</v>
      </c>
      <c r="D121" s="149" t="s">
        <v>91</v>
      </c>
      <c r="E121" s="149" t="s">
        <v>91</v>
      </c>
      <c r="F121" s="88" t="s">
        <v>40</v>
      </c>
      <c r="G121" s="42"/>
      <c r="I121" s="97"/>
      <c r="J121" s="115" t="s">
        <v>13</v>
      </c>
      <c r="K121" s="116" t="s">
        <v>14</v>
      </c>
    </row>
    <row r="122" spans="2:14" ht="39" x14ac:dyDescent="0.3">
      <c r="B122" s="195"/>
      <c r="C122" s="175"/>
      <c r="D122" s="150"/>
      <c r="E122" s="150"/>
      <c r="F122" s="88" t="s">
        <v>59</v>
      </c>
      <c r="G122" s="43">
        <f>J125</f>
        <v>0</v>
      </c>
      <c r="I122" s="117" t="s">
        <v>76</v>
      </c>
      <c r="J122" s="118"/>
      <c r="K122" s="119"/>
    </row>
    <row r="123" spans="2:14" x14ac:dyDescent="0.3">
      <c r="B123" s="195"/>
      <c r="C123" s="175"/>
      <c r="D123" s="150"/>
      <c r="E123" s="150"/>
      <c r="F123" s="108" t="s">
        <v>83</v>
      </c>
      <c r="G123" s="109">
        <f>G122*G121</f>
        <v>0</v>
      </c>
      <c r="I123" s="120" t="s">
        <v>2</v>
      </c>
      <c r="J123" s="118"/>
      <c r="K123" s="119"/>
    </row>
    <row r="124" spans="2:14" x14ac:dyDescent="0.3">
      <c r="B124" s="195"/>
      <c r="C124" s="175"/>
      <c r="D124" s="177" t="s">
        <v>11</v>
      </c>
      <c r="E124" s="177" t="s">
        <v>11</v>
      </c>
      <c r="F124" s="16" t="s">
        <v>99</v>
      </c>
      <c r="G124" s="113"/>
      <c r="I124" s="120" t="s">
        <v>3</v>
      </c>
      <c r="J124" s="118"/>
      <c r="K124" s="119"/>
    </row>
    <row r="125" spans="2:14" ht="26" x14ac:dyDescent="0.3">
      <c r="B125" s="195"/>
      <c r="C125" s="175"/>
      <c r="D125" s="178"/>
      <c r="E125" s="178"/>
      <c r="F125" s="16" t="s">
        <v>93</v>
      </c>
      <c r="G125" s="113"/>
      <c r="I125" s="117" t="s">
        <v>61</v>
      </c>
      <c r="J125" s="118">
        <f>SUM(J122:J124)</f>
        <v>0</v>
      </c>
      <c r="K125" s="118">
        <f>SUM(K122:K124)</f>
        <v>0</v>
      </c>
    </row>
    <row r="126" spans="2:14" x14ac:dyDescent="0.3">
      <c r="B126" s="195"/>
      <c r="C126" s="175"/>
      <c r="D126" s="178"/>
      <c r="E126" s="178"/>
      <c r="F126" s="16" t="s">
        <v>94</v>
      </c>
      <c r="G126" s="113"/>
    </row>
    <row r="127" spans="2:14" x14ac:dyDescent="0.3">
      <c r="B127" s="195"/>
      <c r="C127" s="175"/>
      <c r="D127" s="179"/>
      <c r="E127" s="179"/>
      <c r="F127" s="34" t="s">
        <v>15</v>
      </c>
      <c r="G127" s="109">
        <f>SUM(G124:G126)</f>
        <v>0</v>
      </c>
    </row>
    <row r="128" spans="2:14" x14ac:dyDescent="0.3">
      <c r="B128" s="195"/>
      <c r="C128" s="176"/>
      <c r="D128" s="162" t="s">
        <v>41</v>
      </c>
      <c r="E128" s="163"/>
      <c r="F128" s="164"/>
      <c r="G128" s="109">
        <f>G123+G127</f>
        <v>0</v>
      </c>
    </row>
    <row r="129" spans="2:7" ht="15" customHeight="1" x14ac:dyDescent="0.3">
      <c r="B129" s="195"/>
      <c r="C129" s="174" t="s">
        <v>14</v>
      </c>
      <c r="D129" s="149" t="s">
        <v>91</v>
      </c>
      <c r="E129" s="149" t="s">
        <v>91</v>
      </c>
      <c r="F129" s="88" t="s">
        <v>40</v>
      </c>
      <c r="G129" s="42"/>
    </row>
    <row r="130" spans="2:7" x14ac:dyDescent="0.3">
      <c r="B130" s="195"/>
      <c r="C130" s="175"/>
      <c r="D130" s="150"/>
      <c r="E130" s="150"/>
      <c r="F130" s="88" t="s">
        <v>59</v>
      </c>
      <c r="G130" s="43">
        <f>K125</f>
        <v>0</v>
      </c>
    </row>
    <row r="131" spans="2:7" x14ac:dyDescent="0.3">
      <c r="B131" s="195"/>
      <c r="C131" s="175"/>
      <c r="D131" s="150"/>
      <c r="E131" s="150"/>
      <c r="F131" s="108" t="s">
        <v>60</v>
      </c>
      <c r="G131" s="109">
        <f>(G130*G129)</f>
        <v>0</v>
      </c>
    </row>
    <row r="132" spans="2:7" x14ac:dyDescent="0.3">
      <c r="B132" s="195"/>
      <c r="C132" s="175"/>
      <c r="D132" s="177" t="s">
        <v>11</v>
      </c>
      <c r="E132" s="177" t="s">
        <v>11</v>
      </c>
      <c r="F132" s="16" t="s">
        <v>99</v>
      </c>
      <c r="G132" s="113"/>
    </row>
    <row r="133" spans="2:7" x14ac:dyDescent="0.3">
      <c r="B133" s="195"/>
      <c r="C133" s="175"/>
      <c r="D133" s="178"/>
      <c r="E133" s="178"/>
      <c r="F133" s="16" t="s">
        <v>93</v>
      </c>
      <c r="G133" s="113"/>
    </row>
    <row r="134" spans="2:7" x14ac:dyDescent="0.3">
      <c r="B134" s="195"/>
      <c r="C134" s="175"/>
      <c r="D134" s="178"/>
      <c r="E134" s="178"/>
      <c r="F134" s="16" t="s">
        <v>94</v>
      </c>
      <c r="G134" s="113"/>
    </row>
    <row r="135" spans="2:7" x14ac:dyDescent="0.3">
      <c r="B135" s="195"/>
      <c r="C135" s="175"/>
      <c r="D135" s="179"/>
      <c r="E135" s="179"/>
      <c r="F135" s="34" t="s">
        <v>16</v>
      </c>
      <c r="G135" s="109">
        <f>SUM(G132:G134)</f>
        <v>0</v>
      </c>
    </row>
    <row r="136" spans="2:7" x14ac:dyDescent="0.3">
      <c r="B136" s="196"/>
      <c r="C136" s="176"/>
      <c r="D136" s="162" t="s">
        <v>43</v>
      </c>
      <c r="E136" s="163"/>
      <c r="F136" s="164"/>
      <c r="G136" s="109">
        <f>G131+G135</f>
        <v>0</v>
      </c>
    </row>
    <row r="137" spans="2:7" x14ac:dyDescent="0.3">
      <c r="B137" s="45"/>
      <c r="C137" s="162" t="s">
        <v>38</v>
      </c>
      <c r="D137" s="163"/>
      <c r="E137" s="163"/>
      <c r="F137" s="164"/>
      <c r="G137" s="109">
        <f>G136+G128</f>
        <v>0</v>
      </c>
    </row>
    <row r="138" spans="2:7" ht="14.5" customHeight="1" x14ac:dyDescent="0.3">
      <c r="B138" s="197" t="s">
        <v>45</v>
      </c>
      <c r="C138" s="35"/>
      <c r="D138" s="35"/>
      <c r="E138" s="35"/>
      <c r="F138" s="16" t="s">
        <v>99</v>
      </c>
      <c r="G138" s="114"/>
    </row>
    <row r="139" spans="2:7" x14ac:dyDescent="0.3">
      <c r="B139" s="198"/>
      <c r="C139" s="35"/>
      <c r="D139" s="35"/>
      <c r="E139" s="35"/>
      <c r="F139" s="16" t="s">
        <v>93</v>
      </c>
      <c r="G139" s="114"/>
    </row>
    <row r="140" spans="2:7" x14ac:dyDescent="0.3">
      <c r="B140" s="198"/>
      <c r="C140" s="35"/>
      <c r="D140" s="35"/>
      <c r="E140" s="35"/>
      <c r="F140" s="16" t="s">
        <v>94</v>
      </c>
      <c r="G140" s="114"/>
    </row>
    <row r="141" spans="2:7" x14ac:dyDescent="0.3">
      <c r="B141" s="199"/>
      <c r="C141" s="35"/>
      <c r="D141" s="35"/>
      <c r="E141" s="35"/>
      <c r="F141" s="21" t="s">
        <v>17</v>
      </c>
      <c r="G141" s="110">
        <f>SUM(G138:G140)</f>
        <v>0</v>
      </c>
    </row>
    <row r="142" spans="2:7" ht="13.5" thickBot="1" x14ac:dyDescent="0.35">
      <c r="B142" s="200" t="s">
        <v>7</v>
      </c>
      <c r="C142" s="168"/>
      <c r="D142" s="168"/>
      <c r="E142" s="168"/>
      <c r="F142" s="169"/>
      <c r="G142" s="111"/>
    </row>
    <row r="144" spans="2:7" x14ac:dyDescent="0.3">
      <c r="F144" s="28" t="s">
        <v>33</v>
      </c>
      <c r="G144" s="112">
        <f>G142+G141+G137</f>
        <v>0</v>
      </c>
    </row>
    <row r="146" spans="2:14" ht="13.5" thickBot="1" x14ac:dyDescent="0.35"/>
    <row r="147" spans="2:14" x14ac:dyDescent="0.3">
      <c r="B147" s="185" t="s">
        <v>100</v>
      </c>
      <c r="C147" s="186"/>
      <c r="D147" s="186"/>
      <c r="E147" s="186"/>
      <c r="F147" s="186"/>
      <c r="G147" s="187"/>
    </row>
    <row r="148" spans="2:14" s="30" customFormat="1" ht="38.5" customHeight="1" x14ac:dyDescent="0.35">
      <c r="B148" s="44" t="s">
        <v>6</v>
      </c>
      <c r="C148" s="33" t="s">
        <v>8</v>
      </c>
      <c r="D148" s="33" t="s">
        <v>9</v>
      </c>
      <c r="E148" s="33" t="s">
        <v>10</v>
      </c>
      <c r="F148" s="27" t="s">
        <v>4</v>
      </c>
      <c r="G148" s="41" t="s">
        <v>5</v>
      </c>
      <c r="I148" s="170" t="s">
        <v>62</v>
      </c>
      <c r="J148" s="170"/>
      <c r="K148" s="170"/>
      <c r="L148" s="25"/>
      <c r="M148" s="25"/>
      <c r="N148" s="25"/>
    </row>
    <row r="149" spans="2:14" ht="15" customHeight="1" x14ac:dyDescent="0.3">
      <c r="B149" s="194" t="s">
        <v>39</v>
      </c>
      <c r="C149" s="174" t="s">
        <v>13</v>
      </c>
      <c r="D149" s="149" t="s">
        <v>91</v>
      </c>
      <c r="E149" s="149" t="s">
        <v>91</v>
      </c>
      <c r="F149" s="88" t="s">
        <v>40</v>
      </c>
      <c r="G149" s="42"/>
      <c r="I149" s="97"/>
      <c r="J149" s="115" t="s">
        <v>13</v>
      </c>
      <c r="K149" s="116" t="s">
        <v>14</v>
      </c>
    </row>
    <row r="150" spans="2:14" ht="39" x14ac:dyDescent="0.3">
      <c r="B150" s="195"/>
      <c r="C150" s="175"/>
      <c r="D150" s="150"/>
      <c r="E150" s="150"/>
      <c r="F150" s="88" t="s">
        <v>59</v>
      </c>
      <c r="G150" s="43">
        <f>J153</f>
        <v>0</v>
      </c>
      <c r="I150" s="117" t="s">
        <v>76</v>
      </c>
      <c r="J150" s="118"/>
      <c r="K150" s="119"/>
    </row>
    <row r="151" spans="2:14" x14ac:dyDescent="0.3">
      <c r="B151" s="195"/>
      <c r="C151" s="175"/>
      <c r="D151" s="150"/>
      <c r="E151" s="150"/>
      <c r="F151" s="108" t="s">
        <v>84</v>
      </c>
      <c r="G151" s="109">
        <f>G150*G149</f>
        <v>0</v>
      </c>
      <c r="I151" s="120" t="s">
        <v>2</v>
      </c>
      <c r="J151" s="118"/>
      <c r="K151" s="119"/>
    </row>
    <row r="152" spans="2:14" x14ac:dyDescent="0.3">
      <c r="B152" s="195"/>
      <c r="C152" s="175"/>
      <c r="D152" s="177" t="s">
        <v>11</v>
      </c>
      <c r="E152" s="177" t="s">
        <v>11</v>
      </c>
      <c r="F152" s="16" t="s">
        <v>99</v>
      </c>
      <c r="G152" s="113"/>
      <c r="I152" s="120" t="s">
        <v>3</v>
      </c>
      <c r="J152" s="118"/>
      <c r="K152" s="119"/>
    </row>
    <row r="153" spans="2:14" ht="26" x14ac:dyDescent="0.3">
      <c r="B153" s="195"/>
      <c r="C153" s="175"/>
      <c r="D153" s="178"/>
      <c r="E153" s="178"/>
      <c r="F153" s="16" t="s">
        <v>93</v>
      </c>
      <c r="G153" s="113"/>
      <c r="I153" s="117" t="s">
        <v>61</v>
      </c>
      <c r="J153" s="118">
        <f>SUM(J150:J152)</f>
        <v>0</v>
      </c>
      <c r="K153" s="118">
        <f>SUM(K150:K152)</f>
        <v>0</v>
      </c>
    </row>
    <row r="154" spans="2:14" x14ac:dyDescent="0.3">
      <c r="B154" s="195"/>
      <c r="C154" s="175"/>
      <c r="D154" s="178"/>
      <c r="E154" s="178"/>
      <c r="F154" s="16" t="s">
        <v>94</v>
      </c>
      <c r="G154" s="113"/>
    </row>
    <row r="155" spans="2:14" x14ac:dyDescent="0.3">
      <c r="B155" s="195"/>
      <c r="C155" s="175"/>
      <c r="D155" s="179"/>
      <c r="E155" s="179"/>
      <c r="F155" s="34" t="s">
        <v>15</v>
      </c>
      <c r="G155" s="109">
        <f>SUM(G152:G154)</f>
        <v>0</v>
      </c>
    </row>
    <row r="156" spans="2:14" x14ac:dyDescent="0.3">
      <c r="B156" s="195"/>
      <c r="C156" s="176"/>
      <c r="D156" s="162" t="s">
        <v>41</v>
      </c>
      <c r="E156" s="163"/>
      <c r="F156" s="164"/>
      <c r="G156" s="109">
        <f>G151+G155</f>
        <v>0</v>
      </c>
    </row>
    <row r="157" spans="2:14" ht="15" customHeight="1" x14ac:dyDescent="0.3">
      <c r="B157" s="195"/>
      <c r="C157" s="174" t="s">
        <v>14</v>
      </c>
      <c r="D157" s="149" t="s">
        <v>91</v>
      </c>
      <c r="E157" s="149" t="s">
        <v>91</v>
      </c>
      <c r="F157" s="88" t="s">
        <v>40</v>
      </c>
      <c r="G157" s="42"/>
    </row>
    <row r="158" spans="2:14" x14ac:dyDescent="0.3">
      <c r="B158" s="195"/>
      <c r="C158" s="175"/>
      <c r="D158" s="150"/>
      <c r="E158" s="150"/>
      <c r="F158" s="88" t="s">
        <v>59</v>
      </c>
      <c r="G158" s="43">
        <f>K153</f>
        <v>0</v>
      </c>
    </row>
    <row r="159" spans="2:14" x14ac:dyDescent="0.3">
      <c r="B159" s="195"/>
      <c r="C159" s="175"/>
      <c r="D159" s="150"/>
      <c r="E159" s="150"/>
      <c r="F159" s="108" t="s">
        <v>60</v>
      </c>
      <c r="G159" s="109">
        <f>(G158*G157)</f>
        <v>0</v>
      </c>
    </row>
    <row r="160" spans="2:14" x14ac:dyDescent="0.3">
      <c r="B160" s="195"/>
      <c r="C160" s="175"/>
      <c r="D160" s="177" t="s">
        <v>11</v>
      </c>
      <c r="E160" s="177" t="s">
        <v>11</v>
      </c>
      <c r="F160" s="16" t="s">
        <v>99</v>
      </c>
      <c r="G160" s="113"/>
    </row>
    <row r="161" spans="2:7" x14ac:dyDescent="0.3">
      <c r="B161" s="195"/>
      <c r="C161" s="175"/>
      <c r="D161" s="178"/>
      <c r="E161" s="178"/>
      <c r="F161" s="16" t="s">
        <v>93</v>
      </c>
      <c r="G161" s="113"/>
    </row>
    <row r="162" spans="2:7" x14ac:dyDescent="0.3">
      <c r="B162" s="195"/>
      <c r="C162" s="175"/>
      <c r="D162" s="178"/>
      <c r="E162" s="178"/>
      <c r="F162" s="16" t="s">
        <v>94</v>
      </c>
      <c r="G162" s="113"/>
    </row>
    <row r="163" spans="2:7" x14ac:dyDescent="0.3">
      <c r="B163" s="195"/>
      <c r="C163" s="175"/>
      <c r="D163" s="179"/>
      <c r="E163" s="179"/>
      <c r="F163" s="34" t="s">
        <v>16</v>
      </c>
      <c r="G163" s="109">
        <f>SUM(G160:G162)</f>
        <v>0</v>
      </c>
    </row>
    <row r="164" spans="2:7" x14ac:dyDescent="0.3">
      <c r="B164" s="196"/>
      <c r="C164" s="176"/>
      <c r="D164" s="162" t="s">
        <v>43</v>
      </c>
      <c r="E164" s="163"/>
      <c r="F164" s="164"/>
      <c r="G164" s="109">
        <f>G159+G163</f>
        <v>0</v>
      </c>
    </row>
    <row r="165" spans="2:7" x14ac:dyDescent="0.3">
      <c r="B165" s="45"/>
      <c r="C165" s="162" t="s">
        <v>38</v>
      </c>
      <c r="D165" s="163"/>
      <c r="E165" s="163"/>
      <c r="F165" s="164"/>
      <c r="G165" s="109">
        <f>G164+G156</f>
        <v>0</v>
      </c>
    </row>
    <row r="166" spans="2:7" ht="14.5" customHeight="1" x14ac:dyDescent="0.3">
      <c r="B166" s="197" t="s">
        <v>45</v>
      </c>
      <c r="C166" s="35"/>
      <c r="D166" s="35"/>
      <c r="E166" s="35"/>
      <c r="F166" s="16" t="s">
        <v>99</v>
      </c>
      <c r="G166" s="114"/>
    </row>
    <row r="167" spans="2:7" x14ac:dyDescent="0.3">
      <c r="B167" s="198"/>
      <c r="C167" s="35"/>
      <c r="D167" s="35"/>
      <c r="E167" s="35"/>
      <c r="F167" s="16" t="s">
        <v>93</v>
      </c>
      <c r="G167" s="114"/>
    </row>
    <row r="168" spans="2:7" ht="13.5" customHeight="1" x14ac:dyDescent="0.3">
      <c r="B168" s="198"/>
      <c r="C168" s="35"/>
      <c r="D168" s="35"/>
      <c r="E168" s="35"/>
      <c r="F168" s="16" t="s">
        <v>94</v>
      </c>
      <c r="G168" s="114"/>
    </row>
    <row r="169" spans="2:7" x14ac:dyDescent="0.3">
      <c r="B169" s="199"/>
      <c r="C169" s="35"/>
      <c r="D169" s="35"/>
      <c r="E169" s="35"/>
      <c r="F169" s="21" t="s">
        <v>17</v>
      </c>
      <c r="G169" s="110">
        <f>SUM(G166:G168)</f>
        <v>0</v>
      </c>
    </row>
    <row r="170" spans="2:7" ht="13.5" thickBot="1" x14ac:dyDescent="0.35">
      <c r="B170" s="200" t="s">
        <v>7</v>
      </c>
      <c r="C170" s="168"/>
      <c r="D170" s="168"/>
      <c r="E170" s="168"/>
      <c r="F170" s="169"/>
      <c r="G170" s="111"/>
    </row>
    <row r="172" spans="2:7" x14ac:dyDescent="0.3">
      <c r="F172" s="28" t="s">
        <v>33</v>
      </c>
      <c r="G172" s="112">
        <f>G170+G169+G165</f>
        <v>0</v>
      </c>
    </row>
    <row r="173" spans="2:7" x14ac:dyDescent="0.3">
      <c r="G173" s="31"/>
    </row>
    <row r="174" spans="2:7" x14ac:dyDescent="0.3">
      <c r="G174" s="31"/>
    </row>
    <row r="175" spans="2:7" ht="18.5" x14ac:dyDescent="0.45">
      <c r="B175" s="46" t="s">
        <v>103</v>
      </c>
      <c r="C175" s="122">
        <f>G144+G61+G33+G118+G172+G88</f>
        <v>0</v>
      </c>
    </row>
    <row r="176" spans="2:7" x14ac:dyDescent="0.3">
      <c r="B176" s="32"/>
    </row>
  </sheetData>
  <mergeCells count="110">
    <mergeCell ref="B142:F142"/>
    <mergeCell ref="E129:E131"/>
    <mergeCell ref="D132:D135"/>
    <mergeCell ref="A8:A59"/>
    <mergeCell ref="A63:A86"/>
    <mergeCell ref="A2:K5"/>
    <mergeCell ref="C165:F165"/>
    <mergeCell ref="B166:B169"/>
    <mergeCell ref="I94:K94"/>
    <mergeCell ref="C137:F137"/>
    <mergeCell ref="I9:K9"/>
    <mergeCell ref="B10:B25"/>
    <mergeCell ref="C10:C17"/>
    <mergeCell ref="D10:D12"/>
    <mergeCell ref="E10:E12"/>
    <mergeCell ref="D13:D16"/>
    <mergeCell ref="E13:E16"/>
    <mergeCell ref="D17:F17"/>
    <mergeCell ref="C18:C25"/>
    <mergeCell ref="D18:D20"/>
    <mergeCell ref="E18:E20"/>
    <mergeCell ref="D21:D24"/>
    <mergeCell ref="D106:D109"/>
    <mergeCell ref="D110:F110"/>
    <mergeCell ref="B170:F170"/>
    <mergeCell ref="I148:K148"/>
    <mergeCell ref="B149:B164"/>
    <mergeCell ref="C149:C156"/>
    <mergeCell ref="D149:D151"/>
    <mergeCell ref="E149:E151"/>
    <mergeCell ref="D152:D155"/>
    <mergeCell ref="E152:E155"/>
    <mergeCell ref="D156:F156"/>
    <mergeCell ref="C157:C164"/>
    <mergeCell ref="D157:D159"/>
    <mergeCell ref="E157:E159"/>
    <mergeCell ref="D160:D163"/>
    <mergeCell ref="E160:E163"/>
    <mergeCell ref="D164:F164"/>
    <mergeCell ref="B147:G147"/>
    <mergeCell ref="B119:G119"/>
    <mergeCell ref="B36:G36"/>
    <mergeCell ref="E132:E135"/>
    <mergeCell ref="D136:F136"/>
    <mergeCell ref="I120:K120"/>
    <mergeCell ref="B93:G93"/>
    <mergeCell ref="B59:F59"/>
    <mergeCell ref="E41:E44"/>
    <mergeCell ref="D45:F45"/>
    <mergeCell ref="C46:C53"/>
    <mergeCell ref="D46:D48"/>
    <mergeCell ref="B121:B136"/>
    <mergeCell ref="C121:C128"/>
    <mergeCell ref="D121:D123"/>
    <mergeCell ref="E121:E123"/>
    <mergeCell ref="D124:D127"/>
    <mergeCell ref="E124:E127"/>
    <mergeCell ref="D128:F128"/>
    <mergeCell ref="C129:C136"/>
    <mergeCell ref="D129:D131"/>
    <mergeCell ref="C111:F111"/>
    <mergeCell ref="B138:B141"/>
    <mergeCell ref="E95:E97"/>
    <mergeCell ref="B31:F31"/>
    <mergeCell ref="B95:B110"/>
    <mergeCell ref="D38:D40"/>
    <mergeCell ref="E38:E40"/>
    <mergeCell ref="C38:C45"/>
    <mergeCell ref="B112:B115"/>
    <mergeCell ref="B116:F116"/>
    <mergeCell ref="C95:C102"/>
    <mergeCell ref="D98:D101"/>
    <mergeCell ref="D53:F53"/>
    <mergeCell ref="D49:D52"/>
    <mergeCell ref="D102:F102"/>
    <mergeCell ref="E49:E52"/>
    <mergeCell ref="D95:D97"/>
    <mergeCell ref="E98:E101"/>
    <mergeCell ref="E46:E48"/>
    <mergeCell ref="D41:D44"/>
    <mergeCell ref="B55:B58"/>
    <mergeCell ref="C54:F54"/>
    <mergeCell ref="C103:C110"/>
    <mergeCell ref="D103:D105"/>
    <mergeCell ref="E103:E105"/>
    <mergeCell ref="E106:E109"/>
    <mergeCell ref="B27:B30"/>
    <mergeCell ref="B38:B53"/>
    <mergeCell ref="B8:G8"/>
    <mergeCell ref="D80:F80"/>
    <mergeCell ref="C81:F81"/>
    <mergeCell ref="B82:B85"/>
    <mergeCell ref="B86:F86"/>
    <mergeCell ref="I64:K64"/>
    <mergeCell ref="B65:B80"/>
    <mergeCell ref="C65:C72"/>
    <mergeCell ref="D65:D67"/>
    <mergeCell ref="E65:E67"/>
    <mergeCell ref="D68:D71"/>
    <mergeCell ref="E68:E71"/>
    <mergeCell ref="D72:F72"/>
    <mergeCell ref="C73:C80"/>
    <mergeCell ref="D73:D75"/>
    <mergeCell ref="E73:E75"/>
    <mergeCell ref="D76:D79"/>
    <mergeCell ref="E76:E79"/>
    <mergeCell ref="E21:E24"/>
    <mergeCell ref="D25:F25"/>
    <mergeCell ref="C26:F26"/>
    <mergeCell ref="I37:K37"/>
  </mergeCells>
  <pageMargins left="0.70866141732283472" right="0.70866141732283472" top="0.74803149606299213" bottom="0.74803149606299213" header="0.31496062992125984" footer="0.31496062992125984"/>
  <pageSetup paperSize="8" scale="74" fitToHeight="3" orientation="landscape" r:id="rId1"/>
  <rowBreaks count="2" manualBreakCount="2">
    <brk id="61" max="10" man="1"/>
    <brk id="118"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G25"/>
  <sheetViews>
    <sheetView view="pageBreakPreview" zoomScale="96" zoomScaleNormal="100" zoomScaleSheetLayoutView="96" workbookViewId="0">
      <selection activeCell="C11" sqref="C11"/>
    </sheetView>
  </sheetViews>
  <sheetFormatPr defaultColWidth="8.7265625" defaultRowHeight="13" x14ac:dyDescent="0.3"/>
  <cols>
    <col min="1" max="1" width="8.7265625" style="1"/>
    <col min="2" max="2" width="39.81640625" style="1" customWidth="1"/>
    <col min="3" max="3" width="14.26953125" style="1" bestFit="1" customWidth="1"/>
    <col min="4" max="4" width="11.26953125" style="2" customWidth="1"/>
    <col min="5" max="5" width="17.1796875" style="1" customWidth="1"/>
    <col min="6" max="6" width="8.7265625" style="1"/>
    <col min="7" max="7" width="9" style="1" bestFit="1" customWidth="1"/>
    <col min="8" max="16384" width="8.7265625" style="1"/>
  </cols>
  <sheetData>
    <row r="1" spans="2:7" ht="13.5" thickBot="1" x14ac:dyDescent="0.35"/>
    <row r="2" spans="2:7" ht="16" thickBot="1" x14ac:dyDescent="0.4">
      <c r="B2" s="130" t="s">
        <v>28</v>
      </c>
      <c r="C2" s="131"/>
      <c r="D2" s="131"/>
      <c r="E2" s="132"/>
    </row>
    <row r="3" spans="2:7" ht="16" thickBot="1" x14ac:dyDescent="0.4">
      <c r="B3" s="51"/>
      <c r="C3" s="51"/>
      <c r="D3" s="52"/>
      <c r="E3" s="51"/>
    </row>
    <row r="4" spans="2:7" ht="15.5" x14ac:dyDescent="0.35">
      <c r="B4" s="53" t="s">
        <v>19</v>
      </c>
      <c r="C4" s="54" t="s">
        <v>25</v>
      </c>
      <c r="D4" s="55" t="s">
        <v>23</v>
      </c>
      <c r="E4" s="56" t="s">
        <v>24</v>
      </c>
      <c r="G4" s="26"/>
    </row>
    <row r="5" spans="2:7" ht="15.5" x14ac:dyDescent="0.35">
      <c r="B5" s="57" t="s">
        <v>67</v>
      </c>
      <c r="C5" s="58">
        <f>'interviste LOTTO 1'!E17</f>
        <v>0</v>
      </c>
      <c r="D5" s="59">
        <v>59200</v>
      </c>
      <c r="E5" s="124">
        <f>C5*D5</f>
        <v>0</v>
      </c>
      <c r="G5" s="26"/>
    </row>
    <row r="6" spans="2:7" ht="15.5" x14ac:dyDescent="0.35">
      <c r="B6" s="57" t="s">
        <v>68</v>
      </c>
      <c r="C6" s="58">
        <f>'interviste LOTTO 1'!E38</f>
        <v>0</v>
      </c>
      <c r="D6" s="59">
        <v>43000</v>
      </c>
      <c r="E6" s="124">
        <f>C6*D6</f>
        <v>0</v>
      </c>
    </row>
    <row r="7" spans="2:7" ht="15.5" x14ac:dyDescent="0.35">
      <c r="B7" s="57" t="s">
        <v>26</v>
      </c>
      <c r="C7" s="58">
        <f>'componente fissa'!C175</f>
        <v>0</v>
      </c>
      <c r="D7" s="60">
        <v>1</v>
      </c>
      <c r="E7" s="124">
        <f>C7*D7</f>
        <v>0</v>
      </c>
    </row>
    <row r="8" spans="2:7" ht="16" thickBot="1" x14ac:dyDescent="0.4">
      <c r="B8" s="61" t="s">
        <v>34</v>
      </c>
      <c r="C8" s="62"/>
      <c r="D8" s="63"/>
      <c r="E8" s="125">
        <f>SUM(E5:E7)</f>
        <v>0</v>
      </c>
    </row>
    <row r="9" spans="2:7" ht="16" thickBot="1" x14ac:dyDescent="0.4">
      <c r="B9" s="51"/>
      <c r="C9" s="51"/>
      <c r="D9" s="52"/>
      <c r="E9" s="51"/>
    </row>
    <row r="10" spans="2:7" ht="15.5" x14ac:dyDescent="0.35">
      <c r="B10" s="64" t="s">
        <v>18</v>
      </c>
      <c r="C10" s="65" t="s">
        <v>25</v>
      </c>
      <c r="D10" s="66" t="s">
        <v>23</v>
      </c>
      <c r="E10" s="67" t="s">
        <v>24</v>
      </c>
    </row>
    <row r="11" spans="2:7" ht="15.5" x14ac:dyDescent="0.35">
      <c r="B11" s="68" t="s">
        <v>69</v>
      </c>
      <c r="C11" s="69">
        <f>'interviste LOTTO 1'!E11+'interviste LOTTO 1'!E15</f>
        <v>0</v>
      </c>
      <c r="D11" s="59">
        <v>59200</v>
      </c>
      <c r="E11" s="126">
        <f>C11*D11</f>
        <v>0</v>
      </c>
    </row>
    <row r="12" spans="2:7" ht="15.5" x14ac:dyDescent="0.35">
      <c r="B12" s="68" t="s">
        <v>70</v>
      </c>
      <c r="C12" s="69">
        <f>'interviste LOTTO 1'!E32+'interviste LOTTO 1'!E36</f>
        <v>0</v>
      </c>
      <c r="D12" s="59">
        <v>43000</v>
      </c>
      <c r="E12" s="126">
        <f>C12*D12</f>
        <v>0</v>
      </c>
    </row>
    <row r="13" spans="2:7" ht="15.5" x14ac:dyDescent="0.35">
      <c r="B13" s="68" t="s">
        <v>30</v>
      </c>
      <c r="C13" s="69">
        <f>'componente fissa'!G111+'componente fissa'!G115+'componente fissa'!G26+'componente fissa'!G30+'componente fissa'!G54+'componente fissa'!G58+'componente fissa'!G137+'componente fissa'!G141+'componente fissa'!G165+'componente fissa'!G169+'componente fissa'!G81+'componente fissa'!G85</f>
        <v>0</v>
      </c>
      <c r="D13" s="52">
        <v>1</v>
      </c>
      <c r="E13" s="126">
        <f t="shared" ref="E13" si="0">C13*D13</f>
        <v>0</v>
      </c>
    </row>
    <row r="14" spans="2:7" ht="16" thickBot="1" x14ac:dyDescent="0.4">
      <c r="B14" s="70" t="s">
        <v>20</v>
      </c>
      <c r="C14" s="71"/>
      <c r="D14" s="72"/>
      <c r="E14" s="125">
        <f>SUM(E11:E13)</f>
        <v>0</v>
      </c>
    </row>
    <row r="15" spans="2:7" ht="16" thickBot="1" x14ac:dyDescent="0.4">
      <c r="B15" s="51"/>
      <c r="C15" s="73"/>
      <c r="D15" s="52"/>
      <c r="E15" s="51"/>
    </row>
    <row r="16" spans="2:7" ht="15.5" x14ac:dyDescent="0.35">
      <c r="B16" s="64" t="s">
        <v>29</v>
      </c>
      <c r="C16" s="65" t="s">
        <v>25</v>
      </c>
      <c r="D16" s="66" t="s">
        <v>23</v>
      </c>
      <c r="E16" s="67" t="s">
        <v>24</v>
      </c>
    </row>
    <row r="17" spans="2:5" ht="15.5" x14ac:dyDescent="0.35">
      <c r="B17" s="68" t="s">
        <v>71</v>
      </c>
      <c r="C17" s="69">
        <f>'interviste LOTTO 1'!E16</f>
        <v>0</v>
      </c>
      <c r="D17" s="59">
        <v>59200</v>
      </c>
      <c r="E17" s="126">
        <f>C17*D17</f>
        <v>0</v>
      </c>
    </row>
    <row r="18" spans="2:5" ht="15.5" x14ac:dyDescent="0.35">
      <c r="B18" s="68" t="s">
        <v>72</v>
      </c>
      <c r="C18" s="69">
        <f>'interviste LOTTO 1'!E37</f>
        <v>0</v>
      </c>
      <c r="D18" s="59">
        <v>43000</v>
      </c>
      <c r="E18" s="126">
        <f>C18*D18</f>
        <v>0</v>
      </c>
    </row>
    <row r="19" spans="2:5" ht="15.5" x14ac:dyDescent="0.35">
      <c r="B19" s="68" t="s">
        <v>21</v>
      </c>
      <c r="C19" s="69">
        <f>'componente fissa'!G116+'componente fissa'!G31+'componente fissa'!G59+'componente fissa'!G142+'componente fissa'!G170+'componente fissa'!G86</f>
        <v>0</v>
      </c>
      <c r="D19" s="52">
        <v>1</v>
      </c>
      <c r="E19" s="126">
        <f t="shared" ref="E19" si="1">C19*D19</f>
        <v>0</v>
      </c>
    </row>
    <row r="20" spans="2:5" ht="16" thickBot="1" x14ac:dyDescent="0.4">
      <c r="B20" s="70" t="s">
        <v>22</v>
      </c>
      <c r="C20" s="71"/>
      <c r="D20" s="72"/>
      <c r="E20" s="127">
        <f>SUM(E17:E19)</f>
        <v>0</v>
      </c>
    </row>
    <row r="21" spans="2:5" ht="15.5" x14ac:dyDescent="0.35">
      <c r="B21" s="51"/>
      <c r="C21" s="51"/>
      <c r="D21" s="52"/>
      <c r="E21" s="69"/>
    </row>
    <row r="22" spans="2:5" ht="13.5" thickBot="1" x14ac:dyDescent="0.35"/>
    <row r="23" spans="2:5" ht="31" x14ac:dyDescent="0.35">
      <c r="B23" s="64" t="s">
        <v>107</v>
      </c>
      <c r="C23" s="65" t="s">
        <v>108</v>
      </c>
      <c r="D23" s="74" t="s">
        <v>109</v>
      </c>
      <c r="E23" s="67" t="s">
        <v>24</v>
      </c>
    </row>
    <row r="24" spans="2:5" x14ac:dyDescent="0.3">
      <c r="B24" s="75" t="s">
        <v>107</v>
      </c>
      <c r="C24" s="128"/>
      <c r="D24" s="129" t="e">
        <f>C24/E14</f>
        <v>#DIV/0!</v>
      </c>
      <c r="E24" s="76"/>
    </row>
    <row r="25" spans="2:5" ht="28.5" customHeight="1" thickBot="1" x14ac:dyDescent="0.35">
      <c r="B25" s="77"/>
      <c r="C25" s="78"/>
      <c r="D25" s="79"/>
      <c r="E25" s="80"/>
    </row>
  </sheetData>
  <mergeCells count="1">
    <mergeCell ref="B2:E2"/>
  </mergeCells>
  <pageMargins left="0.70866141732283472" right="0.7086614173228347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F3BD3-6475-4EF6-9177-CD604F44649A}">
  <dimension ref="B1:G28"/>
  <sheetViews>
    <sheetView view="pageBreakPreview" topLeftCell="A13" zoomScale="96" zoomScaleNormal="100" zoomScaleSheetLayoutView="96" workbookViewId="0">
      <selection activeCell="C22" sqref="C22"/>
    </sheetView>
  </sheetViews>
  <sheetFormatPr defaultColWidth="8.7265625" defaultRowHeight="13" x14ac:dyDescent="0.3"/>
  <cols>
    <col min="1" max="1" width="8.7265625" style="1"/>
    <col min="2" max="2" width="50.54296875" style="1" customWidth="1"/>
    <col min="3" max="3" width="14.26953125" style="1" bestFit="1" customWidth="1"/>
    <col min="4" max="4" width="11.26953125" style="2" customWidth="1"/>
    <col min="5" max="5" width="17.1796875" style="1" customWidth="1"/>
    <col min="6" max="6" width="8.7265625" style="1"/>
    <col min="7" max="7" width="9" style="1" bestFit="1" customWidth="1"/>
    <col min="8" max="16384" width="8.7265625" style="1"/>
  </cols>
  <sheetData>
    <row r="1" spans="2:7" ht="13.5" thickBot="1" x14ac:dyDescent="0.35"/>
    <row r="2" spans="2:7" ht="16" thickBot="1" x14ac:dyDescent="0.4">
      <c r="B2" s="130" t="s">
        <v>28</v>
      </c>
      <c r="C2" s="131"/>
      <c r="D2" s="131"/>
      <c r="E2" s="132"/>
    </row>
    <row r="3" spans="2:7" ht="16" thickBot="1" x14ac:dyDescent="0.4">
      <c r="B3" s="51"/>
      <c r="C3" s="51"/>
      <c r="D3" s="52"/>
      <c r="E3" s="51"/>
    </row>
    <row r="4" spans="2:7" ht="15.5" x14ac:dyDescent="0.35">
      <c r="B4" s="53" t="s">
        <v>19</v>
      </c>
      <c r="C4" s="54" t="s">
        <v>25</v>
      </c>
      <c r="D4" s="55" t="s">
        <v>23</v>
      </c>
      <c r="E4" s="56" t="s">
        <v>24</v>
      </c>
      <c r="G4" s="26"/>
    </row>
    <row r="5" spans="2:7" ht="15.5" x14ac:dyDescent="0.35">
      <c r="B5" s="57" t="s">
        <v>67</v>
      </c>
      <c r="C5" s="58">
        <f>'interviste LOTTO 2'!E17</f>
        <v>0</v>
      </c>
      <c r="D5" s="59">
        <v>10000</v>
      </c>
      <c r="E5" s="124">
        <f>C5*D5</f>
        <v>0</v>
      </c>
      <c r="G5" s="26"/>
    </row>
    <row r="6" spans="2:7" ht="15.5" x14ac:dyDescent="0.35">
      <c r="B6" s="57" t="s">
        <v>68</v>
      </c>
      <c r="C6" s="58">
        <f>'interviste LOTTO 2'!E38</f>
        <v>0</v>
      </c>
      <c r="D6" s="59">
        <v>18000</v>
      </c>
      <c r="E6" s="124">
        <f>C6*D6</f>
        <v>0</v>
      </c>
    </row>
    <row r="7" spans="2:7" ht="15.5" x14ac:dyDescent="0.35">
      <c r="B7" s="57" t="s">
        <v>123</v>
      </c>
      <c r="C7" s="58">
        <f>'interviste LOTTO 2'!E59</f>
        <v>0</v>
      </c>
      <c r="D7" s="59">
        <v>15000</v>
      </c>
      <c r="E7" s="124">
        <f>C7*D7</f>
        <v>0</v>
      </c>
    </row>
    <row r="8" spans="2:7" ht="15.5" x14ac:dyDescent="0.35">
      <c r="B8" s="57" t="s">
        <v>26</v>
      </c>
      <c r="C8" s="58">
        <f>'componente fissa'!C175</f>
        <v>0</v>
      </c>
      <c r="D8" s="60">
        <v>1</v>
      </c>
      <c r="E8" s="124">
        <f>C8*D8</f>
        <v>0</v>
      </c>
    </row>
    <row r="9" spans="2:7" ht="16" thickBot="1" x14ac:dyDescent="0.4">
      <c r="B9" s="61" t="s">
        <v>34</v>
      </c>
      <c r="C9" s="62"/>
      <c r="D9" s="63"/>
      <c r="E9" s="125">
        <f>SUM(E5:E8)</f>
        <v>0</v>
      </c>
    </row>
    <row r="10" spans="2:7" ht="16" thickBot="1" x14ac:dyDescent="0.4">
      <c r="B10" s="51"/>
      <c r="C10" s="51"/>
      <c r="D10" s="52"/>
      <c r="E10" s="51"/>
    </row>
    <row r="11" spans="2:7" ht="15.5" x14ac:dyDescent="0.35">
      <c r="B11" s="64" t="s">
        <v>18</v>
      </c>
      <c r="C11" s="65" t="s">
        <v>25</v>
      </c>
      <c r="D11" s="66" t="s">
        <v>23</v>
      </c>
      <c r="E11" s="67" t="s">
        <v>24</v>
      </c>
    </row>
    <row r="12" spans="2:7" ht="15.5" x14ac:dyDescent="0.35">
      <c r="B12" s="68" t="s">
        <v>69</v>
      </c>
      <c r="C12" s="69">
        <f>'interviste LOTTO 2'!E11+'interviste LOTTO 2'!E15</f>
        <v>0</v>
      </c>
      <c r="D12" s="59">
        <v>10000</v>
      </c>
      <c r="E12" s="126">
        <f>C12*D12</f>
        <v>0</v>
      </c>
    </row>
    <row r="13" spans="2:7" ht="15.5" x14ac:dyDescent="0.35">
      <c r="B13" s="68" t="s">
        <v>70</v>
      </c>
      <c r="C13" s="69">
        <f>'interviste LOTTO 2'!E27+'interviste LOTTO 2'!E31</f>
        <v>0</v>
      </c>
      <c r="D13" s="59">
        <v>18000</v>
      </c>
      <c r="E13" s="126">
        <f>C13*D13</f>
        <v>0</v>
      </c>
    </row>
    <row r="14" spans="2:7" ht="15.5" x14ac:dyDescent="0.35">
      <c r="B14" s="57" t="s">
        <v>123</v>
      </c>
      <c r="C14" s="69">
        <f>'interviste LOTTO 2'!E48+'interviste LOTTO 2'!E52</f>
        <v>0</v>
      </c>
      <c r="D14" s="59">
        <v>15000</v>
      </c>
      <c r="E14" s="126">
        <f t="shared" ref="E14:E15" si="0">C14*D14</f>
        <v>0</v>
      </c>
    </row>
    <row r="15" spans="2:7" ht="15.5" x14ac:dyDescent="0.35">
      <c r="B15" s="68" t="s">
        <v>30</v>
      </c>
      <c r="C15" s="69">
        <f>'componente fissa'!G111+'componente fissa'!G115+'componente fissa'!G26+'componente fissa'!G30+'componente fissa'!G54+'componente fissa'!G58+'componente fissa'!G137+'componente fissa'!G141+'componente fissa'!G165+'componente fissa'!G169+'componente fissa'!G81+'componente fissa'!G85</f>
        <v>0</v>
      </c>
      <c r="D15" s="60">
        <v>1</v>
      </c>
      <c r="E15" s="126">
        <f t="shared" si="0"/>
        <v>0</v>
      </c>
    </row>
    <row r="16" spans="2:7" ht="16" thickBot="1" x14ac:dyDescent="0.4">
      <c r="B16" s="70" t="s">
        <v>20</v>
      </c>
      <c r="C16" s="71"/>
      <c r="D16" s="72"/>
      <c r="E16" s="125">
        <f>SUM(E12:E15)</f>
        <v>0</v>
      </c>
    </row>
    <row r="17" spans="2:5" ht="16" thickBot="1" x14ac:dyDescent="0.4">
      <c r="B17" s="51"/>
      <c r="C17" s="73"/>
      <c r="D17" s="52"/>
      <c r="E17" s="51"/>
    </row>
    <row r="18" spans="2:5" ht="15.5" x14ac:dyDescent="0.35">
      <c r="B18" s="64" t="s">
        <v>29</v>
      </c>
      <c r="C18" s="65" t="s">
        <v>25</v>
      </c>
      <c r="D18" s="66" t="s">
        <v>23</v>
      </c>
      <c r="E18" s="67" t="s">
        <v>24</v>
      </c>
    </row>
    <row r="19" spans="2:5" ht="15.5" x14ac:dyDescent="0.35">
      <c r="B19" s="68" t="s">
        <v>71</v>
      </c>
      <c r="C19" s="69">
        <f>'interviste LOTTO 2'!E16</f>
        <v>0</v>
      </c>
      <c r="D19" s="59">
        <v>10000</v>
      </c>
      <c r="E19" s="126">
        <f>C19*D19</f>
        <v>0</v>
      </c>
    </row>
    <row r="20" spans="2:5" ht="15.5" x14ac:dyDescent="0.35">
      <c r="B20" s="68" t="s">
        <v>72</v>
      </c>
      <c r="C20" s="69">
        <f>'interviste LOTTO 2'!E37</f>
        <v>0</v>
      </c>
      <c r="D20" s="59">
        <v>18000</v>
      </c>
      <c r="E20" s="126">
        <f>C20*D20</f>
        <v>0</v>
      </c>
    </row>
    <row r="21" spans="2:5" ht="15.5" x14ac:dyDescent="0.35">
      <c r="B21" s="57" t="s">
        <v>123</v>
      </c>
      <c r="C21" s="69">
        <f>'interviste LOTTO 2'!E58</f>
        <v>0</v>
      </c>
      <c r="D21" s="59">
        <v>15000</v>
      </c>
      <c r="E21" s="126">
        <f>C21*D21</f>
        <v>0</v>
      </c>
    </row>
    <row r="22" spans="2:5" ht="15.5" x14ac:dyDescent="0.35">
      <c r="B22" s="68" t="s">
        <v>21</v>
      </c>
      <c r="C22" s="69">
        <f>'componente fissa'!G116+'componente fissa'!G31+'componente fissa'!G59+'componente fissa'!G142+'componente fissa'!G170+'componente fissa'!G86</f>
        <v>0</v>
      </c>
      <c r="D22" s="60">
        <v>1</v>
      </c>
      <c r="E22" s="126">
        <f t="shared" ref="E22" si="1">C22*D22</f>
        <v>0</v>
      </c>
    </row>
    <row r="23" spans="2:5" ht="16" thickBot="1" x14ac:dyDescent="0.4">
      <c r="B23" s="70" t="s">
        <v>22</v>
      </c>
      <c r="C23" s="71"/>
      <c r="D23" s="72"/>
      <c r="E23" s="127">
        <f>SUM(E19:E22)</f>
        <v>0</v>
      </c>
    </row>
    <row r="24" spans="2:5" ht="15.5" x14ac:dyDescent="0.35">
      <c r="B24" s="51"/>
      <c r="C24" s="51"/>
      <c r="D24" s="52"/>
      <c r="E24" s="69"/>
    </row>
    <row r="25" spans="2:5" ht="13.5" thickBot="1" x14ac:dyDescent="0.35"/>
    <row r="26" spans="2:5" ht="31" x14ac:dyDescent="0.35">
      <c r="B26" s="64" t="s">
        <v>107</v>
      </c>
      <c r="C26" s="65" t="s">
        <v>108</v>
      </c>
      <c r="D26" s="74" t="s">
        <v>109</v>
      </c>
      <c r="E26" s="67" t="s">
        <v>24</v>
      </c>
    </row>
    <row r="27" spans="2:5" x14ac:dyDescent="0.3">
      <c r="B27" s="75" t="s">
        <v>107</v>
      </c>
      <c r="C27" s="128"/>
      <c r="D27" s="129" t="e">
        <f>C27/E16</f>
        <v>#DIV/0!</v>
      </c>
      <c r="E27" s="76"/>
    </row>
    <row r="28" spans="2:5" ht="28.5" customHeight="1" thickBot="1" x14ac:dyDescent="0.35">
      <c r="B28" s="77"/>
      <c r="C28" s="78"/>
      <c r="D28" s="79"/>
      <c r="E28" s="80"/>
    </row>
  </sheetData>
  <mergeCells count="1">
    <mergeCell ref="B2:E2"/>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7"/>
  <sheetViews>
    <sheetView view="pageBreakPreview" zoomScale="95" zoomScaleNormal="100" zoomScaleSheetLayoutView="95" workbookViewId="0">
      <selection activeCell="B5" sqref="B5"/>
    </sheetView>
  </sheetViews>
  <sheetFormatPr defaultRowHeight="14.5" x14ac:dyDescent="0.35"/>
  <cols>
    <col min="1" max="1" width="40.90625" customWidth="1"/>
    <col min="2" max="2" width="30.7265625" customWidth="1"/>
    <col min="4" max="4" width="56.08984375" customWidth="1"/>
  </cols>
  <sheetData>
    <row r="1" spans="1:4" ht="16" thickBot="1" x14ac:dyDescent="0.4">
      <c r="A1" s="130" t="s">
        <v>85</v>
      </c>
      <c r="B1" s="131"/>
      <c r="C1" s="131"/>
      <c r="D1" s="132"/>
    </row>
    <row r="2" spans="1:4" ht="16" thickBot="1" x14ac:dyDescent="0.4">
      <c r="A2" s="51"/>
      <c r="B2" s="51"/>
      <c r="C2" s="52"/>
      <c r="D2" s="51"/>
    </row>
    <row r="3" spans="1:4" ht="15.5" x14ac:dyDescent="0.35">
      <c r="A3" s="53" t="s">
        <v>18</v>
      </c>
      <c r="B3" s="54" t="s">
        <v>25</v>
      </c>
      <c r="C3" s="55" t="s">
        <v>23</v>
      </c>
      <c r="D3" s="56" t="s">
        <v>24</v>
      </c>
    </row>
    <row r="4" spans="1:4" ht="15.5" x14ac:dyDescent="0.35">
      <c r="A4" s="57" t="s">
        <v>86</v>
      </c>
      <c r="B4" s="58">
        <f>'interviste LOTTO 1'!E6</f>
        <v>0</v>
      </c>
      <c r="C4" s="59">
        <v>59200</v>
      </c>
      <c r="D4" s="124">
        <f>B4*C4</f>
        <v>0</v>
      </c>
    </row>
    <row r="5" spans="1:4" ht="15.5" x14ac:dyDescent="0.35">
      <c r="A5" s="57" t="s">
        <v>87</v>
      </c>
      <c r="B5" s="58">
        <f>'interviste LOTTO 1'!E27</f>
        <v>0</v>
      </c>
      <c r="C5" s="59">
        <v>43000</v>
      </c>
      <c r="D5" s="124">
        <f>B5*C5</f>
        <v>0</v>
      </c>
    </row>
    <row r="6" spans="1:4" ht="15.5" x14ac:dyDescent="0.35">
      <c r="A6" s="57" t="s">
        <v>90</v>
      </c>
      <c r="B6" s="58">
        <f>'componente fissa'!C90</f>
        <v>0</v>
      </c>
      <c r="C6" s="60">
        <v>1</v>
      </c>
      <c r="D6" s="124">
        <f>B6*C6</f>
        <v>0</v>
      </c>
    </row>
    <row r="7" spans="1:4" ht="16" thickBot="1" x14ac:dyDescent="0.4">
      <c r="A7" s="61" t="s">
        <v>20</v>
      </c>
      <c r="B7" s="62"/>
      <c r="C7" s="63"/>
      <c r="D7" s="125">
        <f>SUM(D4:D6)</f>
        <v>0</v>
      </c>
    </row>
  </sheetData>
  <mergeCells count="1">
    <mergeCell ref="A1:D1"/>
  </mergeCells>
  <pageMargins left="0.7" right="0.7" top="0.75" bottom="0.75" header="0.3" footer="0.3"/>
  <pageSetup paperSize="9" scale="6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6B7D5-1DCD-4513-9D66-CA1D9197E64F}">
  <dimension ref="A1:D8"/>
  <sheetViews>
    <sheetView view="pageBreakPreview" zoomScale="95" zoomScaleNormal="100" zoomScaleSheetLayoutView="95" workbookViewId="0">
      <selection activeCell="B6" sqref="B6"/>
    </sheetView>
  </sheetViews>
  <sheetFormatPr defaultRowHeight="14.5" x14ac:dyDescent="0.35"/>
  <cols>
    <col min="1" max="1" width="40.90625" customWidth="1"/>
    <col min="2" max="2" width="30.7265625" customWidth="1"/>
    <col min="4" max="4" width="56.08984375" customWidth="1"/>
  </cols>
  <sheetData>
    <row r="1" spans="1:4" ht="16" thickBot="1" x14ac:dyDescent="0.4">
      <c r="A1" s="130" t="s">
        <v>85</v>
      </c>
      <c r="B1" s="131"/>
      <c r="C1" s="131"/>
      <c r="D1" s="132"/>
    </row>
    <row r="2" spans="1:4" ht="16" thickBot="1" x14ac:dyDescent="0.4">
      <c r="A2" s="51"/>
      <c r="B2" s="51"/>
      <c r="C2" s="52"/>
      <c r="D2" s="51"/>
    </row>
    <row r="3" spans="1:4" ht="15.5" x14ac:dyDescent="0.35">
      <c r="A3" s="53" t="s">
        <v>18</v>
      </c>
      <c r="B3" s="54" t="s">
        <v>25</v>
      </c>
      <c r="C3" s="55" t="s">
        <v>23</v>
      </c>
      <c r="D3" s="56" t="s">
        <v>24</v>
      </c>
    </row>
    <row r="4" spans="1:4" ht="15.5" x14ac:dyDescent="0.35">
      <c r="A4" s="57" t="s">
        <v>86</v>
      </c>
      <c r="B4" s="58">
        <f>'interviste LOTTO 2'!E6</f>
        <v>0</v>
      </c>
      <c r="C4" s="59">
        <v>10000</v>
      </c>
      <c r="D4" s="124">
        <f>B4*C4</f>
        <v>0</v>
      </c>
    </row>
    <row r="5" spans="1:4" ht="15.5" x14ac:dyDescent="0.35">
      <c r="A5" s="57" t="s">
        <v>87</v>
      </c>
      <c r="B5" s="58">
        <f>'interviste LOTTO 2'!E27</f>
        <v>0</v>
      </c>
      <c r="C5" s="59">
        <v>18000</v>
      </c>
      <c r="D5" s="124">
        <f>B5*C5</f>
        <v>0</v>
      </c>
    </row>
    <row r="6" spans="1:4" ht="15.5" x14ac:dyDescent="0.35">
      <c r="A6" s="57" t="s">
        <v>124</v>
      </c>
      <c r="B6" s="58">
        <f>'interviste LOTTO 2'!E48</f>
        <v>0</v>
      </c>
      <c r="C6" s="59">
        <v>15000</v>
      </c>
      <c r="D6" s="124">
        <f>B6*C6</f>
        <v>0</v>
      </c>
    </row>
    <row r="7" spans="1:4" ht="15.5" x14ac:dyDescent="0.35">
      <c r="A7" s="57" t="s">
        <v>90</v>
      </c>
      <c r="B7" s="58">
        <f>'componente fissa'!C90</f>
        <v>0</v>
      </c>
      <c r="C7" s="60">
        <v>1</v>
      </c>
      <c r="D7" s="124">
        <f>B7*C7</f>
        <v>0</v>
      </c>
    </row>
    <row r="8" spans="1:4" ht="16" thickBot="1" x14ac:dyDescent="0.4">
      <c r="A8" s="61" t="s">
        <v>20</v>
      </c>
      <c r="B8" s="62"/>
      <c r="C8" s="63"/>
      <c r="D8" s="125">
        <f>SUM(D4:D7)</f>
        <v>0</v>
      </c>
    </row>
  </sheetData>
  <mergeCells count="1">
    <mergeCell ref="A1:D1"/>
  </mergeCells>
  <pageMargins left="0.7" right="0.7" top="0.75" bottom="0.75" header="0.3" footer="0.3"/>
  <pageSetup paperSize="9" scale="6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515931E190B8A4E8BB16E132F3C644E" ma:contentTypeVersion="10" ma:contentTypeDescription="Creare un nuovo documento." ma:contentTypeScope="" ma:versionID="9bc3bb9f6d304babcfc6fd5a9045e975">
  <xsd:schema xmlns:xsd="http://www.w3.org/2001/XMLSchema" xmlns:xs="http://www.w3.org/2001/XMLSchema" xmlns:p="http://schemas.microsoft.com/office/2006/metadata/properties" xmlns:ns2="40f26cd6-20a7-4805-803f-cc2dd25e18ff" xmlns:ns3="b310a33b-915b-4c7f-8b94-cd929f76327a" targetNamespace="http://schemas.microsoft.com/office/2006/metadata/properties" ma:root="true" ma:fieldsID="84343e15f6b3321149e447ef080f2a2b" ns2:_="" ns3:_="">
    <xsd:import namespace="40f26cd6-20a7-4805-803f-cc2dd25e18ff"/>
    <xsd:import namespace="b310a33b-915b-4c7f-8b94-cd929f76327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f26cd6-20a7-4805-803f-cc2dd25e18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ff0b1488-145e-4f65-b70b-1ba7c2ec0a5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310a33b-915b-4c7f-8b94-cd929f76327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db3c068-4da0-4c2b-9e38-d7035288d70e}" ma:internalName="TaxCatchAll" ma:showField="CatchAllData" ma:web="b310a33b-915b-4c7f-8b94-cd929f76327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0f26cd6-20a7-4805-803f-cc2dd25e18ff">
      <Terms xmlns="http://schemas.microsoft.com/office/infopath/2007/PartnerControls"/>
    </lcf76f155ced4ddcb4097134ff3c332f>
    <TaxCatchAll xmlns="b310a33b-915b-4c7f-8b94-cd929f76327a" xsi:nil="true"/>
  </documentManagement>
</p:properties>
</file>

<file path=customXml/itemProps1.xml><?xml version="1.0" encoding="utf-8"?>
<ds:datastoreItem xmlns:ds="http://schemas.openxmlformats.org/officeDocument/2006/customXml" ds:itemID="{84108334-9252-4551-B741-8A59F77B5F67}"/>
</file>

<file path=customXml/itemProps2.xml><?xml version="1.0" encoding="utf-8"?>
<ds:datastoreItem xmlns:ds="http://schemas.openxmlformats.org/officeDocument/2006/customXml" ds:itemID="{B0AFBA71-3BC6-4A1C-A8A0-E7A6829A7260}"/>
</file>

<file path=customXml/itemProps3.xml><?xml version="1.0" encoding="utf-8"?>
<ds:datastoreItem xmlns:ds="http://schemas.openxmlformats.org/officeDocument/2006/customXml" ds:itemID="{24B2E6AA-69FD-4B21-B63F-681C7FD92D1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vt:i4>
      </vt:variant>
      <vt:variant>
        <vt:lpstr>Intervalli denominati</vt:lpstr>
      </vt:variant>
      <vt:variant>
        <vt:i4>4</vt:i4>
      </vt:variant>
    </vt:vector>
  </HeadingPairs>
  <TitlesOfParts>
    <vt:vector size="12" baseType="lpstr">
      <vt:lpstr>Indicazioni per la compilazione</vt:lpstr>
      <vt:lpstr>interviste LOTTO 1</vt:lpstr>
      <vt:lpstr>interviste LOTTO 2</vt:lpstr>
      <vt:lpstr>componente fissa</vt:lpstr>
      <vt:lpstr>conto economico LOTTO 1</vt:lpstr>
      <vt:lpstr>conto economico LOTTO 2</vt:lpstr>
      <vt:lpstr>Manodopera LOTTO 1</vt:lpstr>
      <vt:lpstr>Manodopera LOTTO 2</vt:lpstr>
      <vt:lpstr>'componente fissa'!Area_stampa</vt:lpstr>
      <vt:lpstr>'conto economico LOTTO 1'!Area_stampa</vt:lpstr>
      <vt:lpstr>'conto economico LOTTO 2'!Area_stampa</vt:lpstr>
      <vt:lpstr>'Indicazioni per la compilazione'!Area_stampa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2026-06-19T11:40:28Z</dcterms:created>
  <dcterms:modified xsi:type="dcterms:W3CDTF">2026-06-19T11:40:31Z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0x0101009515931E190B8A4E8BB16E132F3C644E</vt:lpwstr>
  </property>
</Properties>
</file>